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activeTab="2"/>
  </bookViews>
  <sheets>
    <sheet name="Время горизонтально" sheetId="1" r:id="rId1"/>
    <sheet name="Дата горизонтально" sheetId="5" r:id="rId2"/>
    <sheet name="Вертикальный" sheetId="4" r:id="rId3"/>
  </sheets>
  <externalReferences>
    <externalReference r:id="rId4"/>
  </externalReferences>
  <definedNames>
    <definedName name="active_page">'Время горизонтально'!$H$2</definedName>
    <definedName name="allow_energy">'Время горизонтально'!$E$2</definedName>
    <definedName name="calc_with">'Время горизонтально'!$D$2</definedName>
    <definedName name="energy">'Время горизонтально'!$Z$6</definedName>
    <definedName name="fider">'Время горизонтально'!#REF!</definedName>
    <definedName name="group">'Время горизонтально'!$B$5</definedName>
    <definedName name="interval">'Время горизонтально'!$C$2</definedName>
    <definedName name="is_group">'Время горизонтально'!$F$2</definedName>
    <definedName name="isOV">'Время горизонтально'!$D$4</definedName>
    <definedName name="name" localSheetId="2">[1]Горизонтальный!#REF!</definedName>
    <definedName name="name">'Время горизонтально'!#REF!</definedName>
    <definedName name="period">'Время горизонтально'!#REF!</definedName>
    <definedName name="report_name">'Время горизонтально'!$A$2</definedName>
    <definedName name="start">'Время горизонтально'!$A$7</definedName>
    <definedName name="start1" localSheetId="2">Вертикальный!$A$6</definedName>
    <definedName name="start1">#REF!</definedName>
    <definedName name="start3">'Дата горизонтально'!#REF!</definedName>
    <definedName name="summary">'Время горизонтально'!$G$2</definedName>
  </definedNames>
  <calcPr calcId="144525"/>
</workbook>
</file>

<file path=xl/calcChain.xml><?xml version="1.0" encoding="utf-8"?>
<calcChain xmlns="http://schemas.openxmlformats.org/spreadsheetml/2006/main">
  <c r="E409" i="4" l="1"/>
  <c r="D409" i="4"/>
  <c r="B424" i="5"/>
  <c r="E382" i="4"/>
  <c r="D382" i="4"/>
  <c r="B396" i="5"/>
  <c r="E355" i="4"/>
  <c r="D355" i="4"/>
  <c r="B368" i="5"/>
  <c r="E328" i="4"/>
  <c r="D328" i="4"/>
  <c r="B340" i="5"/>
  <c r="E301" i="4"/>
  <c r="D301" i="4"/>
  <c r="B312" i="5"/>
  <c r="E274" i="4"/>
  <c r="D274" i="4"/>
  <c r="B284" i="5"/>
  <c r="E247" i="4"/>
  <c r="D247" i="4"/>
  <c r="B256" i="5"/>
  <c r="E220" i="4"/>
  <c r="D220" i="4"/>
  <c r="B228" i="5"/>
  <c r="E193" i="4"/>
  <c r="D193" i="4"/>
  <c r="B200" i="5"/>
  <c r="E166" i="4"/>
  <c r="D166" i="4"/>
  <c r="B172" i="5"/>
  <c r="E139" i="4"/>
  <c r="D139" i="4"/>
  <c r="B144" i="5"/>
  <c r="E112" i="4"/>
  <c r="D112" i="4"/>
  <c r="B116" i="5"/>
  <c r="E85" i="4"/>
  <c r="D85" i="4"/>
  <c r="B88" i="5"/>
  <c r="E58" i="4"/>
  <c r="D58" i="4"/>
  <c r="B60" i="5"/>
  <c r="E31" i="4"/>
  <c r="D31" i="4"/>
  <c r="B32" i="5"/>
  <c r="A2" i="4"/>
  <c r="B3" i="5"/>
  <c r="A5" i="5"/>
  <c r="A2" i="5"/>
  <c r="F5" i="4"/>
  <c r="A4" i="4"/>
  <c r="C3" i="4"/>
  <c r="F4" i="4"/>
</calcChain>
</file>

<file path=xl/sharedStrings.xml><?xml version="1.0" encoding="utf-8"?>
<sst xmlns="http://schemas.openxmlformats.org/spreadsheetml/2006/main" count="1312" uniqueCount="82">
  <si>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</si>
  <si>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</si>
  <si>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</si>
  <si>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</si>
  <si>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</si>
  <si>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</si>
  <si>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</si>
  <si>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</si>
  <si>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</si>
  <si>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</si>
  <si>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</si>
  <si>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</si>
  <si>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</si>
  <si>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</si>
  <si>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</si>
  <si>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</si>
  <si>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</si>
  <si>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</si>
  <si>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</si>
  <si>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</si>
  <si>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</si>
  <si>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</si>
  <si>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</si>
  <si>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</si>
  <si>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Дата</t>
  </si>
  <si>
    <t>Наименование</t>
  </si>
  <si>
    <t>Число</t>
  </si>
  <si>
    <t>Интервал</t>
  </si>
  <si>
    <t>EE_HH_MONTH</t>
  </si>
  <si>
    <t>Лимит, кВтч</t>
  </si>
  <si>
    <t>Превышение лимита, кВтч</t>
  </si>
  <si>
    <t>Время</t>
  </si>
  <si>
    <t>Сумма</t>
  </si>
  <si>
    <t>Электроэнергия по фидерам по часовым интервалам</t>
  </si>
  <si>
    <t>Электроэнергия, кВтч</t>
  </si>
  <si>
    <t>EE_HOUR_MONTH_FIDER</t>
  </si>
  <si>
    <t>реактивная энергия</t>
  </si>
  <si>
    <t>за 17.06.2015</t>
  </si>
  <si>
    <t>ПС 35 кВ Талицы</t>
  </si>
  <si>
    <t xml:space="preserve"> 0,4 Талицы Наружное освещение</t>
  </si>
  <si>
    <t>00:00-01:00</t>
  </si>
  <si>
    <t>01:00-02:00</t>
  </si>
  <si>
    <t>02:00-03:00</t>
  </si>
  <si>
    <t>03:00-04:00</t>
  </si>
  <si>
    <t>04:00-05:00</t>
  </si>
  <si>
    <t>05:00-06:00</t>
  </si>
  <si>
    <t>06:00-07:00</t>
  </si>
  <si>
    <t>07:00-08:00</t>
  </si>
  <si>
    <t>08:00-09:00</t>
  </si>
  <si>
    <t>09:00-10:00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</si>
  <si>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</si>
  <si>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</si>
  <si>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</si>
  <si>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</si>
  <si>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</si>
  <si>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</si>
  <si>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</si>
  <si>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</si>
  <si>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</si>
  <si>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</si>
  <si>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</si>
  <si>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</si>
  <si>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</si>
  <si>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23:00-00:00</t>
  </si>
  <si>
    <t>Итого за сутки:</t>
  </si>
  <si>
    <t xml:space="preserve"> 0,4 Талицы ТСН 1 ао</t>
  </si>
  <si>
    <t xml:space="preserve"> 0,4 Талицы ТСН 2 ао</t>
  </si>
  <si>
    <t xml:space="preserve"> 0,4 Талицы ТСН 3 ао</t>
  </si>
  <si>
    <t xml:space="preserve"> 10 Талицы Т 1 ап</t>
  </si>
  <si>
    <t xml:space="preserve"> 10 Талицы Т 2 ап</t>
  </si>
  <si>
    <t xml:space="preserve"> 10 Талицы-Андреево ао</t>
  </si>
  <si>
    <t xml:space="preserve"> 10 Талицы-Комплекс Колкач ао</t>
  </si>
  <si>
    <t xml:space="preserve"> 10 Талицы-Комплекс Талицы 1 ао</t>
  </si>
  <si>
    <t xml:space="preserve"> 10 Талицы-Комплекс Талицы 2 ао</t>
  </si>
  <si>
    <t xml:space="preserve"> 10 Талицы-Павлоково ао</t>
  </si>
  <si>
    <t xml:space="preserve"> 10 Талицы-Павлоково ап(резерв)</t>
  </si>
  <si>
    <t xml:space="preserve"> 10 Талицы-Петровская ао</t>
  </si>
  <si>
    <t xml:space="preserve"> 10 Талицы-С.Талицы ао</t>
  </si>
  <si>
    <t xml:space="preserve"> 10 Талицы-Титово ао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</si>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</sst>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4" fontId="7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left"/>
    </xf>
    <xf numFmtId="1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horizontal="right"/>
    </xf>
    <xf numFmtId="165" fontId="6" fillId="0" borderId="0" xfId="0" applyNumberFormat="1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165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left"/>
    </xf>
    <xf numFmtId="3" fontId="5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top"/>
    </xf>
    <xf numFmtId="3" fontId="10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/>
    </xf>
    <xf numFmtId="3" fontId="2" fillId="0" borderId="0" xfId="0" applyNumberFormat="1" applyFont="1"/>
    <xf numFmtId="3" fontId="6" fillId="0" borderId="0" xfId="0" applyNumberFormat="1" applyFont="1" applyAlignment="1">
      <alignment horizontal="left" vertical="top"/>
    </xf>
    <xf numFmtId="3" fontId="9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 vertical="top" wrapText="1"/>
    </xf>
    <xf numFmtId="3" fontId="8" fillId="0" borderId="4" xfId="0" applyNumberFormat="1" applyFont="1" applyBorder="1" applyAlignment="1">
      <alignment horizontal="center" vertical="center"/>
    </xf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65" fontId="2" fillId="0" borderId="0" xfId="0" applyNumberFormat="1" applyFont="1" applyAlignment="1">
      <alignment horizontal="left"/>
    </xf>
    <xf numFmtId="165" fontId="3" fillId="0" borderId="0" xfId="0" applyNumberFormat="1" applyFont="1" applyAlignment="1">
      <alignment horizontal="center" vertical="top" wrapText="1"/>
    </xf>
    <xf numFmtId="165" fontId="8" fillId="0" borderId="1" xfId="0" applyNumberFormat="1" applyFont="1" applyBorder="1" applyAlignment="1">
      <alignment horizontal="center" vertical="center" wrapText="1"/>
    </xf>
    <xf numFmtId="3" fontId="3" fillId="0" borderId="0" xfId="0" applyNumberFormat="1" applyFont="1"/>
    <xf numFmtId="4" fontId="2" fillId="0" borderId="0" xfId="0" applyNumberFormat="1" applyFont="1"/>
    <xf numFmtId="0" fontId="2" fillId="0" borderId="0" xfId="0" applyNumberFormat="1" applyFont="1"/>
    <xf numFmtId="0" fontId="10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0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right"/>
    </xf>
    <xf numFmtId="3" fontId="8" fillId="0" borderId="6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/>
    <xf numFmtId="165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/>
    <xf numFmtId="3" fontId="8" fillId="0" borderId="0" xfId="0" applyNumberFormat="1" applyFont="1" applyAlignment="1">
      <alignment horizontal="left" vertical="top"/>
    </xf>
    <xf numFmtId="0" fontId="8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right"/>
    </xf>
    <xf numFmtId="165" fontId="3" fillId="0" borderId="1" xfId="0" applyNumberFormat="1" applyFont="1" applyBorder="1" applyAlignment="1">
      <alignment horizontal="center" vertical="top" wrapText="1"/>
    </xf>
    <xf numFmtId="3" fontId="4" fillId="0" borderId="2" xfId="0" applyNumberFormat="1" applyFont="1" applyBorder="1" applyAlignment="1">
      <alignment horizontal="right" vertical="top" wrapText="1"/>
    </xf>
    <xf numFmtId="3" fontId="4" fillId="0" borderId="2" xfId="0" applyNumberFormat="1" applyFont="1" applyBorder="1" applyAlignment="1">
      <alignment horizontal="right" vertical="top"/>
    </xf>
    <xf numFmtId="3" fontId="4" fillId="0" borderId="2" xfId="0" applyNumberFormat="1" applyFont="1" applyBorder="1" applyAlignment="1">
      <alignment horizontal="right"/>
    </xf>
    <xf numFmtId="3" fontId="3" fillId="0" borderId="3" xfId="0" applyNumberFormat="1" applyFont="1" applyBorder="1"/>
    <xf numFmtId="0" fontId="8" fillId="0" borderId="8" xfId="0" applyNumberFormat="1" applyFont="1" applyBorder="1" applyAlignment="1">
      <alignment horizontal="center" vertical="center"/>
    </xf>
    <xf numFmtId="14" fontId="3" fillId="0" borderId="9" xfId="0" applyNumberFormat="1" applyFont="1" applyBorder="1" applyAlignment="1">
      <alignment horizontal="center" vertical="center"/>
    </xf>
    <xf numFmtId="4" fontId="3" fillId="0" borderId="10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/>
    <xf numFmtId="4" fontId="3" fillId="0" borderId="12" xfId="0" applyNumberFormat="1" applyFont="1" applyBorder="1" applyAlignment="1">
      <alignment horizontal="center" vertical="center" wrapText="1"/>
    </xf>
    <xf numFmtId="4" fontId="2" fillId="0" borderId="13" xfId="0" applyNumberFormat="1" applyFont="1" applyBorder="1"/>
    <xf numFmtId="4" fontId="3" fillId="0" borderId="14" xfId="0" applyNumberFormat="1" applyFont="1" applyBorder="1" applyAlignment="1">
      <alignment horizontal="center" vertical="center" wrapText="1"/>
    </xf>
    <xf numFmtId="4" fontId="2" fillId="0" borderId="15" xfId="0" applyNumberFormat="1" applyFont="1" applyBorder="1"/>
    <xf numFmtId="0" fontId="11" fillId="0" borderId="16" xfId="0" applyFont="1" applyBorder="1" applyAlignment="1">
      <alignment horizontal="center"/>
    </xf>
    <xf numFmtId="4" fontId="11" fillId="0" borderId="17" xfId="0" applyNumberFormat="1" applyFont="1" applyBorder="1"/>
    <xf numFmtId="0" fontId="11" fillId="0" borderId="5" xfId="0" applyFont="1" applyBorder="1" applyAlignment="1">
      <alignment horizontal="center"/>
    </xf>
    <xf numFmtId="4" fontId="11" fillId="0" borderId="18" xfId="0" applyNumberFormat="1" applyFont="1" applyBorder="1"/>
    <xf numFmtId="0" fontId="11" fillId="0" borderId="19" xfId="0" applyFont="1" applyBorder="1" applyAlignment="1">
      <alignment horizontal="center"/>
    </xf>
    <xf numFmtId="4" fontId="11" fillId="0" borderId="20" xfId="0" applyNumberFormat="1" applyFont="1" applyBorder="1"/>
    <xf numFmtId="0" fontId="11" fillId="0" borderId="21" xfId="0" applyFont="1" applyBorder="1" applyAlignment="1">
      <alignment vertical="top"/>
    </xf>
    <xf numFmtId="0" fontId="0" fillId="0" borderId="22" xfId="0" applyBorder="1" applyAlignment="1">
      <alignment vertical="top"/>
    </xf>
    <xf numFmtId="0" fontId="0" fillId="0" borderId="23" xfId="0" applyBorder="1" applyAlignment="1">
      <alignment vertical="top"/>
    </xf>
    <xf numFmtId="165" fontId="11" fillId="0" borderId="24" xfId="0" applyNumberFormat="1" applyFont="1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25" xfId="0" applyBorder="1" applyAlignment="1">
      <alignment horizontal="center" vertical="top"/>
    </xf>
    <xf numFmtId="165" fontId="8" fillId="0" borderId="0" xfId="0" applyNumberFormat="1" applyFont="1" applyAlignment="1">
      <alignment horizontal="right" vertical="top"/>
    </xf>
    <xf numFmtId="4" fontId="8" fillId="0" borderId="0" xfId="0" applyNumberFormat="1" applyFont="1"/>
    <xf numFmtId="3" fontId="8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__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X79"/>
  <sheetViews>
    <sheetView zoomScaleNormal="100" zoomScaleSheetLayoutView="100" workbookViewId="0"/>
  </sheetViews>
  <sheetFormatPr defaultRowHeight="12.75" x14ac:dyDescent="0.2"/>
  <cols>
    <col min="1" max="1" width="10.7109375" style="35" customWidth="1"/>
    <col min="2" max="2" width="7.7109375" style="29" customWidth="1"/>
    <col min="3" max="10" width="7.7109375" style="23" customWidth="1"/>
    <col min="11" max="25" width="7.7109375" style="25" customWidth="1"/>
    <col min="26" max="26" width="11.7109375" style="37" customWidth="1"/>
    <col min="27" max="16384" width="9.140625" style="26"/>
  </cols>
  <sheetData>
    <row r="2" spans="1:50" s="20" customFormat="1" ht="12.75" hidden="1" customHeight="1" x14ac:dyDescent="0.2">
      <c r="A2" s="34" t="s">
        <v>35</v>
      </c>
      <c r="B2" s="9"/>
      <c r="C2" s="10">
        <v>0</v>
      </c>
      <c r="D2" s="10">
        <v>0</v>
      </c>
      <c r="E2" s="10">
        <v>0</v>
      </c>
      <c r="F2" s="10">
        <v>1</v>
      </c>
      <c r="G2" s="10">
        <v>2</v>
      </c>
      <c r="H2" s="10">
        <v>3</v>
      </c>
      <c r="I2" s="10"/>
      <c r="J2" s="10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21" t="s">
        <v>28</v>
      </c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</row>
    <row r="3" spans="1:50" ht="24.75" customHeight="1" x14ac:dyDescent="0.2">
      <c r="B3" s="22"/>
      <c r="D3" s="24" t="s">
        <v>33</v>
      </c>
      <c r="E3" s="22"/>
      <c r="F3" s="22"/>
      <c r="G3" s="22"/>
      <c r="H3" s="22"/>
      <c r="I3" s="22"/>
    </row>
    <row r="4" spans="1:50" s="46" customFormat="1" ht="16.5" customHeight="1" x14ac:dyDescent="0.2">
      <c r="A4" s="47"/>
      <c r="B4" s="23"/>
      <c r="C4" s="23"/>
      <c r="D4" s="27"/>
      <c r="E4" s="23"/>
      <c r="F4" s="23"/>
      <c r="G4" s="23"/>
      <c r="H4" s="23"/>
      <c r="I4" s="23"/>
      <c r="J4" s="23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48"/>
    </row>
    <row r="5" spans="1:50" s="46" customFormat="1" ht="16.5" customHeight="1" x14ac:dyDescent="0.2">
      <c r="A5" s="47"/>
      <c r="B5" s="28" t="s">
        <v>38</v>
      </c>
      <c r="C5" s="23"/>
      <c r="D5" s="27"/>
      <c r="E5" s="23"/>
      <c r="F5" s="23"/>
      <c r="G5" s="23"/>
      <c r="H5" s="23"/>
      <c r="I5" s="23"/>
      <c r="J5" s="23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48"/>
    </row>
    <row r="6" spans="1:50" s="46" customFormat="1" ht="16.5" customHeight="1" x14ac:dyDescent="0.2">
      <c r="C6" s="23"/>
      <c r="D6" s="23"/>
      <c r="E6" s="23"/>
      <c r="F6" s="23"/>
      <c r="G6" s="23"/>
      <c r="H6" s="23"/>
      <c r="I6" s="23"/>
      <c r="J6" s="23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Z6" s="3" t="s">
        <v>36</v>
      </c>
    </row>
    <row r="7" spans="1:50" s="46" customFormat="1" ht="16.5" thickBot="1" x14ac:dyDescent="0.25">
      <c r="A7" s="49"/>
      <c r="B7" s="49" t="s">
        <v>39</v>
      </c>
      <c r="C7" s="49"/>
      <c r="D7" s="23"/>
      <c r="E7" s="23"/>
      <c r="F7" s="23"/>
      <c r="G7" s="23"/>
      <c r="H7" s="23"/>
      <c r="I7" s="23"/>
      <c r="J7" s="23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Z7" s="2" t="s">
        <v>37</v>
      </c>
    </row>
    <row r="8" spans="1:50" ht="37.5" customHeight="1" thickBot="1" x14ac:dyDescent="0.25">
      <c r="A8" s="36" t="s">
        <v>24</v>
      </c>
      <c r="B8" s="18" t="s">
        <v>0</v>
      </c>
      <c r="C8" s="18" t="s">
        <v>1</v>
      </c>
      <c r="D8" s="18" t="s">
        <v>2</v>
      </c>
      <c r="E8" s="18" t="s">
        <v>3</v>
      </c>
      <c r="F8" s="18" t="s">
        <v>4</v>
      </c>
      <c r="G8" s="18" t="s">
        <v>5</v>
      </c>
      <c r="H8" s="18" t="s">
        <v>6</v>
      </c>
      <c r="I8" s="18" t="s">
        <v>7</v>
      </c>
      <c r="J8" s="18" t="s">
        <v>8</v>
      </c>
      <c r="K8" s="18" t="s">
        <v>9</v>
      </c>
      <c r="L8" s="18" t="s">
        <v>10</v>
      </c>
      <c r="M8" s="18" t="s">
        <v>11</v>
      </c>
      <c r="N8" s="18" t="s">
        <v>12</v>
      </c>
      <c r="O8" s="18" t="s">
        <v>13</v>
      </c>
      <c r="P8" s="18" t="s">
        <v>14</v>
      </c>
      <c r="Q8" s="18" t="s">
        <v>15</v>
      </c>
      <c r="R8" s="18" t="s">
        <v>16</v>
      </c>
      <c r="S8" s="18" t="s">
        <v>17</v>
      </c>
      <c r="T8" s="18" t="s">
        <v>18</v>
      </c>
      <c r="U8" s="18" t="s">
        <v>19</v>
      </c>
      <c r="V8" s="18" t="s">
        <v>20</v>
      </c>
      <c r="W8" s="18" t="s">
        <v>21</v>
      </c>
      <c r="X8" s="18" t="s">
        <v>22</v>
      </c>
      <c r="Y8" s="18" t="s">
        <v>23</v>
      </c>
      <c r="Z8" s="30" t="s">
        <v>32</v>
      </c>
    </row>
    <row r="9" spans="1:50" ht="13.5" thickBot="1" x14ac:dyDescent="0.25">
      <c r="A9" s="52">
        <v>42172</v>
      </c>
      <c r="B9" s="53"/>
      <c r="C9" s="54"/>
      <c r="D9" s="54"/>
      <c r="E9" s="54"/>
      <c r="F9" s="54"/>
      <c r="G9" s="54"/>
      <c r="H9" s="54"/>
      <c r="I9" s="54"/>
      <c r="J9" s="54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6">
        <v>0</v>
      </c>
    </row>
    <row r="12" spans="1:50" s="46" customFormat="1" ht="16.5" thickBot="1" x14ac:dyDescent="0.25">
      <c r="A12" s="49"/>
      <c r="B12" s="49" t="s">
        <v>65</v>
      </c>
      <c r="C12" s="49"/>
      <c r="D12" s="23"/>
      <c r="E12" s="23"/>
      <c r="F12" s="23"/>
      <c r="G12" s="23"/>
      <c r="H12" s="23"/>
      <c r="I12" s="23"/>
      <c r="J12" s="23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Z12" s="2" t="s">
        <v>37</v>
      </c>
    </row>
    <row r="13" spans="1:50" ht="37.5" customHeight="1" thickBot="1" x14ac:dyDescent="0.25">
      <c r="A13" s="36" t="s">
        <v>24</v>
      </c>
      <c r="B13" s="18" t="s">
        <v>0</v>
      </c>
      <c r="C13" s="18" t="s">
        <v>1</v>
      </c>
      <c r="D13" s="18" t="s">
        <v>2</v>
      </c>
      <c r="E13" s="18" t="s">
        <v>3</v>
      </c>
      <c r="F13" s="18" t="s">
        <v>4</v>
      </c>
      <c r="G13" s="18" t="s">
        <v>5</v>
      </c>
      <c r="H13" s="18" t="s">
        <v>6</v>
      </c>
      <c r="I13" s="18" t="s">
        <v>7</v>
      </c>
      <c r="J13" s="18" t="s">
        <v>8</v>
      </c>
      <c r="K13" s="18" t="s">
        <v>9</v>
      </c>
      <c r="L13" s="18" t="s">
        <v>10</v>
      </c>
      <c r="M13" s="18" t="s">
        <v>11</v>
      </c>
      <c r="N13" s="18" t="s">
        <v>12</v>
      </c>
      <c r="O13" s="18" t="s">
        <v>13</v>
      </c>
      <c r="P13" s="18" t="s">
        <v>14</v>
      </c>
      <c r="Q13" s="18" t="s">
        <v>15</v>
      </c>
      <c r="R13" s="18" t="s">
        <v>16</v>
      </c>
      <c r="S13" s="18" t="s">
        <v>17</v>
      </c>
      <c r="T13" s="18" t="s">
        <v>18</v>
      </c>
      <c r="U13" s="18" t="s">
        <v>19</v>
      </c>
      <c r="V13" s="18" t="s">
        <v>20</v>
      </c>
      <c r="W13" s="18" t="s">
        <v>21</v>
      </c>
      <c r="X13" s="18" t="s">
        <v>22</v>
      </c>
      <c r="Y13" s="18" t="s">
        <v>23</v>
      </c>
      <c r="Z13" s="30" t="s">
        <v>32</v>
      </c>
    </row>
    <row r="14" spans="1:50" ht="13.5" thickBot="1" x14ac:dyDescent="0.25">
      <c r="A14" s="52">
        <v>42172</v>
      </c>
      <c r="B14" s="53"/>
      <c r="C14" s="54"/>
      <c r="D14" s="54"/>
      <c r="E14" s="54"/>
      <c r="F14" s="54"/>
      <c r="G14" s="54"/>
      <c r="H14" s="54"/>
      <c r="I14" s="54"/>
      <c r="J14" s="54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6">
        <v>0</v>
      </c>
    </row>
    <row r="17" spans="1:26" s="46" customFormat="1" ht="16.5" thickBot="1" x14ac:dyDescent="0.25">
      <c r="A17" s="49"/>
      <c r="B17" s="49" t="s">
        <v>66</v>
      </c>
      <c r="C17" s="49"/>
      <c r="D17" s="23"/>
      <c r="E17" s="23"/>
      <c r="F17" s="23"/>
      <c r="G17" s="23"/>
      <c r="H17" s="23"/>
      <c r="I17" s="23"/>
      <c r="J17" s="23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Z17" s="2" t="s">
        <v>37</v>
      </c>
    </row>
    <row r="18" spans="1:26" ht="37.5" customHeight="1" thickBot="1" x14ac:dyDescent="0.25">
      <c r="A18" s="36" t="s">
        <v>24</v>
      </c>
      <c r="B18" s="18" t="s">
        <v>0</v>
      </c>
      <c r="C18" s="18" t="s">
        <v>1</v>
      </c>
      <c r="D18" s="18" t="s">
        <v>2</v>
      </c>
      <c r="E18" s="18" t="s">
        <v>3</v>
      </c>
      <c r="F18" s="18" t="s">
        <v>4</v>
      </c>
      <c r="G18" s="18" t="s">
        <v>5</v>
      </c>
      <c r="H18" s="18" t="s">
        <v>6</v>
      </c>
      <c r="I18" s="18" t="s">
        <v>7</v>
      </c>
      <c r="J18" s="18" t="s">
        <v>8</v>
      </c>
      <c r="K18" s="18" t="s">
        <v>9</v>
      </c>
      <c r="L18" s="18" t="s">
        <v>10</v>
      </c>
      <c r="M18" s="18" t="s">
        <v>11</v>
      </c>
      <c r="N18" s="18" t="s">
        <v>12</v>
      </c>
      <c r="O18" s="18" t="s">
        <v>13</v>
      </c>
      <c r="P18" s="18" t="s">
        <v>14</v>
      </c>
      <c r="Q18" s="18" t="s">
        <v>15</v>
      </c>
      <c r="R18" s="18" t="s">
        <v>16</v>
      </c>
      <c r="S18" s="18" t="s">
        <v>17</v>
      </c>
      <c r="T18" s="18" t="s">
        <v>18</v>
      </c>
      <c r="U18" s="18" t="s">
        <v>19</v>
      </c>
      <c r="V18" s="18" t="s">
        <v>20</v>
      </c>
      <c r="W18" s="18" t="s">
        <v>21</v>
      </c>
      <c r="X18" s="18" t="s">
        <v>22</v>
      </c>
      <c r="Y18" s="18" t="s">
        <v>23</v>
      </c>
      <c r="Z18" s="30" t="s">
        <v>32</v>
      </c>
    </row>
    <row r="19" spans="1:26" ht="13.5" thickBot="1" x14ac:dyDescent="0.25">
      <c r="A19" s="52">
        <v>42172</v>
      </c>
      <c r="B19" s="53"/>
      <c r="C19" s="54"/>
      <c r="D19" s="54"/>
      <c r="E19" s="54"/>
      <c r="F19" s="54"/>
      <c r="G19" s="54"/>
      <c r="H19" s="54"/>
      <c r="I19" s="54"/>
      <c r="J19" s="54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6">
        <v>0</v>
      </c>
    </row>
    <row r="22" spans="1:26" s="46" customFormat="1" ht="16.5" thickBot="1" x14ac:dyDescent="0.25">
      <c r="A22" s="49"/>
      <c r="B22" s="49" t="s">
        <v>67</v>
      </c>
      <c r="C22" s="49"/>
      <c r="D22" s="23"/>
      <c r="E22" s="23"/>
      <c r="F22" s="23"/>
      <c r="G22" s="23"/>
      <c r="H22" s="23"/>
      <c r="I22" s="23"/>
      <c r="J22" s="23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Z22" s="2" t="s">
        <v>37</v>
      </c>
    </row>
    <row r="23" spans="1:26" ht="37.5" customHeight="1" thickBot="1" x14ac:dyDescent="0.25">
      <c r="A23" s="36" t="s">
        <v>24</v>
      </c>
      <c r="B23" s="18" t="s">
        <v>0</v>
      </c>
      <c r="C23" s="18" t="s">
        <v>1</v>
      </c>
      <c r="D23" s="18" t="s">
        <v>2</v>
      </c>
      <c r="E23" s="18" t="s">
        <v>3</v>
      </c>
      <c r="F23" s="18" t="s">
        <v>4</v>
      </c>
      <c r="G23" s="18" t="s">
        <v>5</v>
      </c>
      <c r="H23" s="18" t="s">
        <v>6</v>
      </c>
      <c r="I23" s="18" t="s">
        <v>7</v>
      </c>
      <c r="J23" s="18" t="s">
        <v>8</v>
      </c>
      <c r="K23" s="18" t="s">
        <v>9</v>
      </c>
      <c r="L23" s="18" t="s">
        <v>10</v>
      </c>
      <c r="M23" s="18" t="s">
        <v>11</v>
      </c>
      <c r="N23" s="18" t="s">
        <v>12</v>
      </c>
      <c r="O23" s="18" t="s">
        <v>13</v>
      </c>
      <c r="P23" s="18" t="s">
        <v>14</v>
      </c>
      <c r="Q23" s="18" t="s">
        <v>15</v>
      </c>
      <c r="R23" s="18" t="s">
        <v>16</v>
      </c>
      <c r="S23" s="18" t="s">
        <v>17</v>
      </c>
      <c r="T23" s="18" t="s">
        <v>18</v>
      </c>
      <c r="U23" s="18" t="s">
        <v>19</v>
      </c>
      <c r="V23" s="18" t="s">
        <v>20</v>
      </c>
      <c r="W23" s="18" t="s">
        <v>21</v>
      </c>
      <c r="X23" s="18" t="s">
        <v>22</v>
      </c>
      <c r="Y23" s="18" t="s">
        <v>23</v>
      </c>
      <c r="Z23" s="30" t="s">
        <v>32</v>
      </c>
    </row>
    <row r="24" spans="1:26" ht="13.5" thickBot="1" x14ac:dyDescent="0.25">
      <c r="A24" s="52">
        <v>42172</v>
      </c>
      <c r="B24" s="53"/>
      <c r="C24" s="54"/>
      <c r="D24" s="54"/>
      <c r="E24" s="54"/>
      <c r="F24" s="54"/>
      <c r="G24" s="54"/>
      <c r="H24" s="54"/>
      <c r="I24" s="54"/>
      <c r="J24" s="54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6">
        <v>0</v>
      </c>
    </row>
    <row r="27" spans="1:26" s="46" customFormat="1" ht="16.5" thickBot="1" x14ac:dyDescent="0.25">
      <c r="A27" s="49"/>
      <c r="B27" s="49" t="s">
        <v>68</v>
      </c>
      <c r="C27" s="49"/>
      <c r="D27" s="23"/>
      <c r="E27" s="23"/>
      <c r="F27" s="23"/>
      <c r="G27" s="23"/>
      <c r="H27" s="23"/>
      <c r="I27" s="23"/>
      <c r="J27" s="23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Z27" s="2" t="s">
        <v>37</v>
      </c>
    </row>
    <row r="28" spans="1:26" ht="37.5" customHeight="1" thickBot="1" x14ac:dyDescent="0.25">
      <c r="A28" s="36" t="s">
        <v>24</v>
      </c>
      <c r="B28" s="18" t="s">
        <v>0</v>
      </c>
      <c r="C28" s="18" t="s">
        <v>1</v>
      </c>
      <c r="D28" s="18" t="s">
        <v>2</v>
      </c>
      <c r="E28" s="18" t="s">
        <v>3</v>
      </c>
      <c r="F28" s="18" t="s">
        <v>4</v>
      </c>
      <c r="G28" s="18" t="s">
        <v>5</v>
      </c>
      <c r="H28" s="18" t="s">
        <v>6</v>
      </c>
      <c r="I28" s="18" t="s">
        <v>7</v>
      </c>
      <c r="J28" s="18" t="s">
        <v>8</v>
      </c>
      <c r="K28" s="18" t="s">
        <v>9</v>
      </c>
      <c r="L28" s="18" t="s">
        <v>10</v>
      </c>
      <c r="M28" s="18" t="s">
        <v>11</v>
      </c>
      <c r="N28" s="18" t="s">
        <v>12</v>
      </c>
      <c r="O28" s="18" t="s">
        <v>13</v>
      </c>
      <c r="P28" s="18" t="s">
        <v>14</v>
      </c>
      <c r="Q28" s="18" t="s">
        <v>15</v>
      </c>
      <c r="R28" s="18" t="s">
        <v>16</v>
      </c>
      <c r="S28" s="18" t="s">
        <v>17</v>
      </c>
      <c r="T28" s="18" t="s">
        <v>18</v>
      </c>
      <c r="U28" s="18" t="s">
        <v>19</v>
      </c>
      <c r="V28" s="18" t="s">
        <v>20</v>
      </c>
      <c r="W28" s="18" t="s">
        <v>21</v>
      </c>
      <c r="X28" s="18" t="s">
        <v>22</v>
      </c>
      <c r="Y28" s="18" t="s">
        <v>23</v>
      </c>
      <c r="Z28" s="30" t="s">
        <v>32</v>
      </c>
    </row>
    <row r="29" spans="1:26" ht="13.5" thickBot="1" x14ac:dyDescent="0.25">
      <c r="A29" s="52">
        <v>42172</v>
      </c>
      <c r="B29" s="53">
        <v>90.4</v>
      </c>
      <c r="C29" s="54">
        <v>89.6</v>
      </c>
      <c r="D29" s="54">
        <v>92.8</v>
      </c>
      <c r="E29" s="54">
        <v>92.8</v>
      </c>
      <c r="F29" s="54">
        <v>100.8</v>
      </c>
      <c r="G29" s="54">
        <v>116.8</v>
      </c>
      <c r="H29" s="54">
        <v>112</v>
      </c>
      <c r="I29" s="54">
        <v>98.4</v>
      </c>
      <c r="J29" s="54">
        <v>99.2</v>
      </c>
      <c r="K29" s="55">
        <v>98.4</v>
      </c>
      <c r="L29" s="55">
        <v>101.6</v>
      </c>
      <c r="M29" s="55">
        <v>116</v>
      </c>
      <c r="N29" s="55">
        <v>128</v>
      </c>
      <c r="O29" s="55">
        <v>128</v>
      </c>
      <c r="P29" s="55">
        <v>120</v>
      </c>
      <c r="Q29" s="55">
        <v>104</v>
      </c>
      <c r="R29" s="55">
        <v>115.2</v>
      </c>
      <c r="S29" s="55">
        <v>119.2</v>
      </c>
      <c r="T29" s="55">
        <v>133.6</v>
      </c>
      <c r="U29" s="55">
        <v>128</v>
      </c>
      <c r="V29" s="55">
        <v>113.6</v>
      </c>
      <c r="W29" s="55">
        <v>104.8</v>
      </c>
      <c r="X29" s="55">
        <v>100</v>
      </c>
      <c r="Y29" s="55">
        <v>95.2</v>
      </c>
      <c r="Z29" s="56">
        <v>2598.4</v>
      </c>
    </row>
    <row r="32" spans="1:26" s="46" customFormat="1" ht="16.5" thickBot="1" x14ac:dyDescent="0.25">
      <c r="A32" s="49"/>
      <c r="B32" s="49" t="s">
        <v>69</v>
      </c>
      <c r="C32" s="49"/>
      <c r="D32" s="23"/>
      <c r="E32" s="23"/>
      <c r="F32" s="23"/>
      <c r="G32" s="23"/>
      <c r="H32" s="23"/>
      <c r="I32" s="23"/>
      <c r="J32" s="23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Z32" s="2" t="s">
        <v>37</v>
      </c>
    </row>
    <row r="33" spans="1:26" ht="37.5" customHeight="1" thickBot="1" x14ac:dyDescent="0.25">
      <c r="A33" s="36" t="s">
        <v>24</v>
      </c>
      <c r="B33" s="18" t="s">
        <v>0</v>
      </c>
      <c r="C33" s="18" t="s">
        <v>1</v>
      </c>
      <c r="D33" s="18" t="s">
        <v>2</v>
      </c>
      <c r="E33" s="18" t="s">
        <v>3</v>
      </c>
      <c r="F33" s="18" t="s">
        <v>4</v>
      </c>
      <c r="G33" s="18" t="s">
        <v>5</v>
      </c>
      <c r="H33" s="18" t="s">
        <v>6</v>
      </c>
      <c r="I33" s="18" t="s">
        <v>7</v>
      </c>
      <c r="J33" s="18" t="s">
        <v>8</v>
      </c>
      <c r="K33" s="18" t="s">
        <v>9</v>
      </c>
      <c r="L33" s="18" t="s">
        <v>10</v>
      </c>
      <c r="M33" s="18" t="s">
        <v>11</v>
      </c>
      <c r="N33" s="18" t="s">
        <v>12</v>
      </c>
      <c r="O33" s="18" t="s">
        <v>13</v>
      </c>
      <c r="P33" s="18" t="s">
        <v>14</v>
      </c>
      <c r="Q33" s="18" t="s">
        <v>15</v>
      </c>
      <c r="R33" s="18" t="s">
        <v>16</v>
      </c>
      <c r="S33" s="18" t="s">
        <v>17</v>
      </c>
      <c r="T33" s="18" t="s">
        <v>18</v>
      </c>
      <c r="U33" s="18" t="s">
        <v>19</v>
      </c>
      <c r="V33" s="18" t="s">
        <v>20</v>
      </c>
      <c r="W33" s="18" t="s">
        <v>21</v>
      </c>
      <c r="X33" s="18" t="s">
        <v>22</v>
      </c>
      <c r="Y33" s="18" t="s">
        <v>23</v>
      </c>
      <c r="Z33" s="30" t="s">
        <v>32</v>
      </c>
    </row>
    <row r="34" spans="1:26" ht="13.5" thickBot="1" x14ac:dyDescent="0.25">
      <c r="A34" s="52">
        <v>42172</v>
      </c>
      <c r="B34" s="53">
        <v>242.4</v>
      </c>
      <c r="C34" s="54">
        <v>242.4</v>
      </c>
      <c r="D34" s="54">
        <v>240.8</v>
      </c>
      <c r="E34" s="54">
        <v>236.8</v>
      </c>
      <c r="F34" s="54">
        <v>242.4</v>
      </c>
      <c r="G34" s="54">
        <v>240.8</v>
      </c>
      <c r="H34" s="54">
        <v>281.60000000000002</v>
      </c>
      <c r="I34" s="54">
        <v>313.60000000000002</v>
      </c>
      <c r="J34" s="54">
        <v>302.39999999999998</v>
      </c>
      <c r="K34" s="55">
        <v>303.2</v>
      </c>
      <c r="L34" s="55">
        <v>246.4</v>
      </c>
      <c r="M34" s="55">
        <v>223.2</v>
      </c>
      <c r="N34" s="55">
        <v>263.2</v>
      </c>
      <c r="O34" s="55">
        <v>250.4</v>
      </c>
      <c r="P34" s="55">
        <v>292</v>
      </c>
      <c r="Q34" s="55">
        <v>230.4</v>
      </c>
      <c r="R34" s="55">
        <v>235.2</v>
      </c>
      <c r="S34" s="55">
        <v>231.2</v>
      </c>
      <c r="T34" s="55">
        <v>236.8</v>
      </c>
      <c r="U34" s="55">
        <v>247.2</v>
      </c>
      <c r="V34" s="55">
        <v>244</v>
      </c>
      <c r="W34" s="55">
        <v>244</v>
      </c>
      <c r="X34" s="55">
        <v>237.6</v>
      </c>
      <c r="Y34" s="55">
        <v>240.8</v>
      </c>
      <c r="Z34" s="56">
        <v>6068.8</v>
      </c>
    </row>
    <row r="37" spans="1:26" s="46" customFormat="1" ht="16.5" thickBot="1" x14ac:dyDescent="0.25">
      <c r="A37" s="49"/>
      <c r="B37" s="49" t="s">
        <v>70</v>
      </c>
      <c r="C37" s="49"/>
      <c r="D37" s="23"/>
      <c r="E37" s="23"/>
      <c r="F37" s="23"/>
      <c r="G37" s="23"/>
      <c r="H37" s="23"/>
      <c r="I37" s="23"/>
      <c r="J37" s="23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Z37" s="2" t="s">
        <v>37</v>
      </c>
    </row>
    <row r="38" spans="1:26" ht="37.5" customHeight="1" thickBot="1" x14ac:dyDescent="0.25">
      <c r="A38" s="36" t="s">
        <v>24</v>
      </c>
      <c r="B38" s="18" t="s">
        <v>0</v>
      </c>
      <c r="C38" s="18" t="s">
        <v>1</v>
      </c>
      <c r="D38" s="18" t="s">
        <v>2</v>
      </c>
      <c r="E38" s="18" t="s">
        <v>3</v>
      </c>
      <c r="F38" s="18" t="s">
        <v>4</v>
      </c>
      <c r="G38" s="18" t="s">
        <v>5</v>
      </c>
      <c r="H38" s="18" t="s">
        <v>6</v>
      </c>
      <c r="I38" s="18" t="s">
        <v>7</v>
      </c>
      <c r="J38" s="18" t="s">
        <v>8</v>
      </c>
      <c r="K38" s="18" t="s">
        <v>9</v>
      </c>
      <c r="L38" s="18" t="s">
        <v>10</v>
      </c>
      <c r="M38" s="18" t="s">
        <v>11</v>
      </c>
      <c r="N38" s="18" t="s">
        <v>12</v>
      </c>
      <c r="O38" s="18" t="s">
        <v>13</v>
      </c>
      <c r="P38" s="18" t="s">
        <v>14</v>
      </c>
      <c r="Q38" s="18" t="s">
        <v>15</v>
      </c>
      <c r="R38" s="18" t="s">
        <v>16</v>
      </c>
      <c r="S38" s="18" t="s">
        <v>17</v>
      </c>
      <c r="T38" s="18" t="s">
        <v>18</v>
      </c>
      <c r="U38" s="18" t="s">
        <v>19</v>
      </c>
      <c r="V38" s="18" t="s">
        <v>20</v>
      </c>
      <c r="W38" s="18" t="s">
        <v>21</v>
      </c>
      <c r="X38" s="18" t="s">
        <v>22</v>
      </c>
      <c r="Y38" s="18" t="s">
        <v>23</v>
      </c>
      <c r="Z38" s="30" t="s">
        <v>32</v>
      </c>
    </row>
    <row r="39" spans="1:26" ht="13.5" thickBot="1" x14ac:dyDescent="0.25">
      <c r="A39" s="52">
        <v>42172</v>
      </c>
      <c r="B39" s="53">
        <v>32.799999999999997</v>
      </c>
      <c r="C39" s="54">
        <v>32</v>
      </c>
      <c r="D39" s="54">
        <v>32</v>
      </c>
      <c r="E39" s="54">
        <v>32</v>
      </c>
      <c r="F39" s="54">
        <v>31.2</v>
      </c>
      <c r="G39" s="54">
        <v>31.6</v>
      </c>
      <c r="H39" s="54">
        <v>30.8</v>
      </c>
      <c r="I39" s="54">
        <v>29.2</v>
      </c>
      <c r="J39" s="54">
        <v>31.2</v>
      </c>
      <c r="K39" s="55">
        <v>31.2</v>
      </c>
      <c r="L39" s="55">
        <v>32.4</v>
      </c>
      <c r="M39" s="55">
        <v>33.6</v>
      </c>
      <c r="N39" s="55">
        <v>31.2</v>
      </c>
      <c r="O39" s="55">
        <v>30.8</v>
      </c>
      <c r="P39" s="55">
        <v>33.6</v>
      </c>
      <c r="Q39" s="55">
        <v>34.799999999999997</v>
      </c>
      <c r="R39" s="55">
        <v>38</v>
      </c>
      <c r="S39" s="55">
        <v>38</v>
      </c>
      <c r="T39" s="55">
        <v>35.6</v>
      </c>
      <c r="U39" s="55">
        <v>34</v>
      </c>
      <c r="V39" s="55">
        <v>33.200000000000003</v>
      </c>
      <c r="W39" s="55">
        <v>34.4</v>
      </c>
      <c r="X39" s="55">
        <v>34</v>
      </c>
      <c r="Y39" s="55">
        <v>32.4</v>
      </c>
      <c r="Z39" s="56">
        <v>790</v>
      </c>
    </row>
    <row r="42" spans="1:26" s="46" customFormat="1" ht="16.5" thickBot="1" x14ac:dyDescent="0.25">
      <c r="A42" s="49"/>
      <c r="B42" s="49" t="s">
        <v>71</v>
      </c>
      <c r="C42" s="49"/>
      <c r="D42" s="23"/>
      <c r="E42" s="23"/>
      <c r="F42" s="23"/>
      <c r="G42" s="23"/>
      <c r="H42" s="23"/>
      <c r="I42" s="23"/>
      <c r="J42" s="23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Z42" s="2" t="s">
        <v>37</v>
      </c>
    </row>
    <row r="43" spans="1:26" ht="37.5" customHeight="1" thickBot="1" x14ac:dyDescent="0.25">
      <c r="A43" s="36" t="s">
        <v>24</v>
      </c>
      <c r="B43" s="18" t="s">
        <v>0</v>
      </c>
      <c r="C43" s="18" t="s">
        <v>1</v>
      </c>
      <c r="D43" s="18" t="s">
        <v>2</v>
      </c>
      <c r="E43" s="18" t="s">
        <v>3</v>
      </c>
      <c r="F43" s="18" t="s">
        <v>4</v>
      </c>
      <c r="G43" s="18" t="s">
        <v>5</v>
      </c>
      <c r="H43" s="18" t="s">
        <v>6</v>
      </c>
      <c r="I43" s="18" t="s">
        <v>7</v>
      </c>
      <c r="J43" s="18" t="s">
        <v>8</v>
      </c>
      <c r="K43" s="18" t="s">
        <v>9</v>
      </c>
      <c r="L43" s="18" t="s">
        <v>10</v>
      </c>
      <c r="M43" s="18" t="s">
        <v>11</v>
      </c>
      <c r="N43" s="18" t="s">
        <v>12</v>
      </c>
      <c r="O43" s="18" t="s">
        <v>13</v>
      </c>
      <c r="P43" s="18" t="s">
        <v>14</v>
      </c>
      <c r="Q43" s="18" t="s">
        <v>15</v>
      </c>
      <c r="R43" s="18" t="s">
        <v>16</v>
      </c>
      <c r="S43" s="18" t="s">
        <v>17</v>
      </c>
      <c r="T43" s="18" t="s">
        <v>18</v>
      </c>
      <c r="U43" s="18" t="s">
        <v>19</v>
      </c>
      <c r="V43" s="18" t="s">
        <v>20</v>
      </c>
      <c r="W43" s="18" t="s">
        <v>21</v>
      </c>
      <c r="X43" s="18" t="s">
        <v>22</v>
      </c>
      <c r="Y43" s="18" t="s">
        <v>23</v>
      </c>
      <c r="Z43" s="30" t="s">
        <v>32</v>
      </c>
    </row>
    <row r="44" spans="1:26" ht="13.5" thickBot="1" x14ac:dyDescent="0.25">
      <c r="A44" s="52">
        <v>42172</v>
      </c>
      <c r="B44" s="53">
        <v>87</v>
      </c>
      <c r="C44" s="54">
        <v>84.9</v>
      </c>
      <c r="D44" s="54">
        <v>86.4</v>
      </c>
      <c r="E44" s="54">
        <v>86.4</v>
      </c>
      <c r="F44" s="54">
        <v>90</v>
      </c>
      <c r="G44" s="54">
        <v>90.3</v>
      </c>
      <c r="H44" s="54">
        <v>123.6</v>
      </c>
      <c r="I44" s="54">
        <v>153.9</v>
      </c>
      <c r="J44" s="54">
        <v>113.7</v>
      </c>
      <c r="K44" s="55">
        <v>127.8</v>
      </c>
      <c r="L44" s="55">
        <v>71.400000000000006</v>
      </c>
      <c r="M44" s="55">
        <v>77.400000000000006</v>
      </c>
      <c r="N44" s="55">
        <v>117.9</v>
      </c>
      <c r="O44" s="55">
        <v>101.4</v>
      </c>
      <c r="P44" s="55">
        <v>136.80000000000001</v>
      </c>
      <c r="Q44" s="55">
        <v>81</v>
      </c>
      <c r="R44" s="55">
        <v>84</v>
      </c>
      <c r="S44" s="55">
        <v>78.599999999999994</v>
      </c>
      <c r="T44" s="55">
        <v>82.2</v>
      </c>
      <c r="U44" s="55">
        <v>82.8</v>
      </c>
      <c r="V44" s="55">
        <v>84.9</v>
      </c>
      <c r="W44" s="55">
        <v>87.3</v>
      </c>
      <c r="X44" s="55">
        <v>84</v>
      </c>
      <c r="Y44" s="55">
        <v>84.3</v>
      </c>
      <c r="Z44" s="56">
        <v>2298</v>
      </c>
    </row>
    <row r="47" spans="1:26" s="46" customFormat="1" ht="16.5" thickBot="1" x14ac:dyDescent="0.25">
      <c r="A47" s="49"/>
      <c r="B47" s="49" t="s">
        <v>72</v>
      </c>
      <c r="C47" s="49"/>
      <c r="D47" s="23"/>
      <c r="E47" s="23"/>
      <c r="F47" s="23"/>
      <c r="G47" s="23"/>
      <c r="H47" s="23"/>
      <c r="I47" s="23"/>
      <c r="J47" s="23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Z47" s="2" t="s">
        <v>37</v>
      </c>
    </row>
    <row r="48" spans="1:26" ht="37.5" customHeight="1" thickBot="1" x14ac:dyDescent="0.25">
      <c r="A48" s="36" t="s">
        <v>24</v>
      </c>
      <c r="B48" s="18" t="s">
        <v>0</v>
      </c>
      <c r="C48" s="18" t="s">
        <v>1</v>
      </c>
      <c r="D48" s="18" t="s">
        <v>2</v>
      </c>
      <c r="E48" s="18" t="s">
        <v>3</v>
      </c>
      <c r="F48" s="18" t="s">
        <v>4</v>
      </c>
      <c r="G48" s="18" t="s">
        <v>5</v>
      </c>
      <c r="H48" s="18" t="s">
        <v>6</v>
      </c>
      <c r="I48" s="18" t="s">
        <v>7</v>
      </c>
      <c r="J48" s="18" t="s">
        <v>8</v>
      </c>
      <c r="K48" s="18" t="s">
        <v>9</v>
      </c>
      <c r="L48" s="18" t="s">
        <v>10</v>
      </c>
      <c r="M48" s="18" t="s">
        <v>11</v>
      </c>
      <c r="N48" s="18" t="s">
        <v>12</v>
      </c>
      <c r="O48" s="18" t="s">
        <v>13</v>
      </c>
      <c r="P48" s="18" t="s">
        <v>14</v>
      </c>
      <c r="Q48" s="18" t="s">
        <v>15</v>
      </c>
      <c r="R48" s="18" t="s">
        <v>16</v>
      </c>
      <c r="S48" s="18" t="s">
        <v>17</v>
      </c>
      <c r="T48" s="18" t="s">
        <v>18</v>
      </c>
      <c r="U48" s="18" t="s">
        <v>19</v>
      </c>
      <c r="V48" s="18" t="s">
        <v>20</v>
      </c>
      <c r="W48" s="18" t="s">
        <v>21</v>
      </c>
      <c r="X48" s="18" t="s">
        <v>22</v>
      </c>
      <c r="Y48" s="18" t="s">
        <v>23</v>
      </c>
      <c r="Z48" s="30" t="s">
        <v>32</v>
      </c>
    </row>
    <row r="49" spans="1:26" ht="13.5" thickBot="1" x14ac:dyDescent="0.25">
      <c r="A49" s="52">
        <v>42172</v>
      </c>
      <c r="B49" s="53">
        <v>20.399999999999999</v>
      </c>
      <c r="C49" s="54">
        <v>19.600000000000001</v>
      </c>
      <c r="D49" s="54">
        <v>18.399999999999999</v>
      </c>
      <c r="E49" s="54">
        <v>21.2</v>
      </c>
      <c r="F49" s="54">
        <v>22.4</v>
      </c>
      <c r="G49" s="54">
        <v>36.799999999999997</v>
      </c>
      <c r="H49" s="54">
        <v>36.4</v>
      </c>
      <c r="I49" s="54">
        <v>30.4</v>
      </c>
      <c r="J49" s="54">
        <v>28.4</v>
      </c>
      <c r="K49" s="55">
        <v>28</v>
      </c>
      <c r="L49" s="55">
        <v>28.8</v>
      </c>
      <c r="M49" s="55">
        <v>24.8</v>
      </c>
      <c r="N49" s="55">
        <v>34.4</v>
      </c>
      <c r="O49" s="55">
        <v>34.799999999999997</v>
      </c>
      <c r="P49" s="55">
        <v>40.799999999999997</v>
      </c>
      <c r="Q49" s="55">
        <v>25.2</v>
      </c>
      <c r="R49" s="55">
        <v>30</v>
      </c>
      <c r="S49" s="55">
        <v>33.200000000000003</v>
      </c>
      <c r="T49" s="55">
        <v>39.6</v>
      </c>
      <c r="U49" s="55">
        <v>37.6</v>
      </c>
      <c r="V49" s="55">
        <v>33.6</v>
      </c>
      <c r="W49" s="55">
        <v>29.6</v>
      </c>
      <c r="X49" s="55">
        <v>26.8</v>
      </c>
      <c r="Y49" s="55">
        <v>22.4</v>
      </c>
      <c r="Z49" s="56">
        <v>703.6</v>
      </c>
    </row>
    <row r="52" spans="1:26" s="46" customFormat="1" ht="16.5" thickBot="1" x14ac:dyDescent="0.25">
      <c r="A52" s="49"/>
      <c r="B52" s="49" t="s">
        <v>73</v>
      </c>
      <c r="C52" s="49"/>
      <c r="D52" s="23"/>
      <c r="E52" s="23"/>
      <c r="F52" s="23"/>
      <c r="G52" s="23"/>
      <c r="H52" s="23"/>
      <c r="I52" s="23"/>
      <c r="J52" s="23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Z52" s="2" t="s">
        <v>37</v>
      </c>
    </row>
    <row r="53" spans="1:26" ht="37.5" customHeight="1" thickBot="1" x14ac:dyDescent="0.25">
      <c r="A53" s="36" t="s">
        <v>24</v>
      </c>
      <c r="B53" s="18" t="s">
        <v>0</v>
      </c>
      <c r="C53" s="18" t="s">
        <v>1</v>
      </c>
      <c r="D53" s="18" t="s">
        <v>2</v>
      </c>
      <c r="E53" s="18" t="s">
        <v>3</v>
      </c>
      <c r="F53" s="18" t="s">
        <v>4</v>
      </c>
      <c r="G53" s="18" t="s">
        <v>5</v>
      </c>
      <c r="H53" s="18" t="s">
        <v>6</v>
      </c>
      <c r="I53" s="18" t="s">
        <v>7</v>
      </c>
      <c r="J53" s="18" t="s">
        <v>8</v>
      </c>
      <c r="K53" s="18" t="s">
        <v>9</v>
      </c>
      <c r="L53" s="18" t="s">
        <v>10</v>
      </c>
      <c r="M53" s="18" t="s">
        <v>11</v>
      </c>
      <c r="N53" s="18" t="s">
        <v>12</v>
      </c>
      <c r="O53" s="18" t="s">
        <v>13</v>
      </c>
      <c r="P53" s="18" t="s">
        <v>14</v>
      </c>
      <c r="Q53" s="18" t="s">
        <v>15</v>
      </c>
      <c r="R53" s="18" t="s">
        <v>16</v>
      </c>
      <c r="S53" s="18" t="s">
        <v>17</v>
      </c>
      <c r="T53" s="18" t="s">
        <v>18</v>
      </c>
      <c r="U53" s="18" t="s">
        <v>19</v>
      </c>
      <c r="V53" s="18" t="s">
        <v>20</v>
      </c>
      <c r="W53" s="18" t="s">
        <v>21</v>
      </c>
      <c r="X53" s="18" t="s">
        <v>22</v>
      </c>
      <c r="Y53" s="18" t="s">
        <v>23</v>
      </c>
      <c r="Z53" s="30" t="s">
        <v>32</v>
      </c>
    </row>
    <row r="54" spans="1:26" ht="13.5" thickBot="1" x14ac:dyDescent="0.25">
      <c r="A54" s="52">
        <v>42172</v>
      </c>
      <c r="B54" s="53">
        <v>10.8</v>
      </c>
      <c r="C54" s="54">
        <v>12</v>
      </c>
      <c r="D54" s="54">
        <v>8.8000000000000007</v>
      </c>
      <c r="E54" s="54">
        <v>9.6</v>
      </c>
      <c r="F54" s="54">
        <v>8.8000000000000007</v>
      </c>
      <c r="G54" s="54">
        <v>8.8000000000000007</v>
      </c>
      <c r="H54" s="54">
        <v>8.8000000000000007</v>
      </c>
      <c r="I54" s="54">
        <v>14.8</v>
      </c>
      <c r="J54" s="54">
        <v>11.6</v>
      </c>
      <c r="K54" s="55">
        <v>10.4</v>
      </c>
      <c r="L54" s="55">
        <v>13.6</v>
      </c>
      <c r="M54" s="55">
        <v>8.4</v>
      </c>
      <c r="N54" s="55">
        <v>6.8</v>
      </c>
      <c r="O54" s="55">
        <v>8.4</v>
      </c>
      <c r="P54" s="55">
        <v>12.4</v>
      </c>
      <c r="Q54" s="55">
        <v>12</v>
      </c>
      <c r="R54" s="55">
        <v>10.8</v>
      </c>
      <c r="S54" s="55">
        <v>7.6</v>
      </c>
      <c r="T54" s="55">
        <v>8.4</v>
      </c>
      <c r="U54" s="55">
        <v>10.8</v>
      </c>
      <c r="V54" s="55">
        <v>8.8000000000000007</v>
      </c>
      <c r="W54" s="55">
        <v>11.6</v>
      </c>
      <c r="X54" s="55">
        <v>10</v>
      </c>
      <c r="Y54" s="55">
        <v>12.4</v>
      </c>
      <c r="Z54" s="56">
        <v>246.4</v>
      </c>
    </row>
    <row r="57" spans="1:26" s="46" customFormat="1" ht="16.5" thickBot="1" x14ac:dyDescent="0.25">
      <c r="A57" s="49"/>
      <c r="B57" s="49" t="s">
        <v>74</v>
      </c>
      <c r="C57" s="49"/>
      <c r="D57" s="23"/>
      <c r="E57" s="23"/>
      <c r="F57" s="23"/>
      <c r="G57" s="23"/>
      <c r="H57" s="23"/>
      <c r="I57" s="23"/>
      <c r="J57" s="23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Z57" s="2" t="s">
        <v>37</v>
      </c>
    </row>
    <row r="58" spans="1:26" ht="37.5" customHeight="1" thickBot="1" x14ac:dyDescent="0.25">
      <c r="A58" s="36" t="s">
        <v>24</v>
      </c>
      <c r="B58" s="18" t="s">
        <v>0</v>
      </c>
      <c r="C58" s="18" t="s">
        <v>1</v>
      </c>
      <c r="D58" s="18" t="s">
        <v>2</v>
      </c>
      <c r="E58" s="18" t="s">
        <v>3</v>
      </c>
      <c r="F58" s="18" t="s">
        <v>4</v>
      </c>
      <c r="G58" s="18" t="s">
        <v>5</v>
      </c>
      <c r="H58" s="18" t="s">
        <v>6</v>
      </c>
      <c r="I58" s="18" t="s">
        <v>7</v>
      </c>
      <c r="J58" s="18" t="s">
        <v>8</v>
      </c>
      <c r="K58" s="18" t="s">
        <v>9</v>
      </c>
      <c r="L58" s="18" t="s">
        <v>10</v>
      </c>
      <c r="M58" s="18" t="s">
        <v>11</v>
      </c>
      <c r="N58" s="18" t="s">
        <v>12</v>
      </c>
      <c r="O58" s="18" t="s">
        <v>13</v>
      </c>
      <c r="P58" s="18" t="s">
        <v>14</v>
      </c>
      <c r="Q58" s="18" t="s">
        <v>15</v>
      </c>
      <c r="R58" s="18" t="s">
        <v>16</v>
      </c>
      <c r="S58" s="18" t="s">
        <v>17</v>
      </c>
      <c r="T58" s="18" t="s">
        <v>18</v>
      </c>
      <c r="U58" s="18" t="s">
        <v>19</v>
      </c>
      <c r="V58" s="18" t="s">
        <v>20</v>
      </c>
      <c r="W58" s="18" t="s">
        <v>21</v>
      </c>
      <c r="X58" s="18" t="s">
        <v>22</v>
      </c>
      <c r="Y58" s="18" t="s">
        <v>23</v>
      </c>
      <c r="Z58" s="30" t="s">
        <v>32</v>
      </c>
    </row>
    <row r="59" spans="1:26" ht="13.5" thickBot="1" x14ac:dyDescent="0.25">
      <c r="A59" s="52">
        <v>42172</v>
      </c>
      <c r="B59" s="53">
        <v>39.6</v>
      </c>
      <c r="C59" s="54">
        <v>40.200000000000003</v>
      </c>
      <c r="D59" s="54">
        <v>41.1</v>
      </c>
      <c r="E59" s="54">
        <v>39.9</v>
      </c>
      <c r="F59" s="54">
        <v>39</v>
      </c>
      <c r="G59" s="54">
        <v>39</v>
      </c>
      <c r="H59" s="54">
        <v>39</v>
      </c>
      <c r="I59" s="54">
        <v>36.9</v>
      </c>
      <c r="J59" s="54">
        <v>33</v>
      </c>
      <c r="K59" s="55">
        <v>32.1</v>
      </c>
      <c r="L59" s="55">
        <v>33</v>
      </c>
      <c r="M59" s="55">
        <v>34.799999999999997</v>
      </c>
      <c r="N59" s="55">
        <v>35.4</v>
      </c>
      <c r="O59" s="55">
        <v>34.200000000000003</v>
      </c>
      <c r="P59" s="55">
        <v>33.6</v>
      </c>
      <c r="Q59" s="55">
        <v>36.6</v>
      </c>
      <c r="R59" s="55">
        <v>38.4</v>
      </c>
      <c r="S59" s="55">
        <v>39.6</v>
      </c>
      <c r="T59" s="55">
        <v>38.700000000000003</v>
      </c>
      <c r="U59" s="55">
        <v>40.5</v>
      </c>
      <c r="V59" s="55">
        <v>38.700000000000003</v>
      </c>
      <c r="W59" s="55">
        <v>38.1</v>
      </c>
      <c r="X59" s="55">
        <v>39</v>
      </c>
      <c r="Y59" s="55">
        <v>39.6</v>
      </c>
      <c r="Z59" s="56">
        <v>900</v>
      </c>
    </row>
    <row r="62" spans="1:26" s="46" customFormat="1" ht="16.5" thickBot="1" x14ac:dyDescent="0.25">
      <c r="A62" s="49"/>
      <c r="B62" s="49" t="s">
        <v>75</v>
      </c>
      <c r="C62" s="49"/>
      <c r="D62" s="23"/>
      <c r="E62" s="23"/>
      <c r="F62" s="23"/>
      <c r="G62" s="23"/>
      <c r="H62" s="23"/>
      <c r="I62" s="23"/>
      <c r="J62" s="23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Z62" s="2" t="s">
        <v>37</v>
      </c>
    </row>
    <row r="63" spans="1:26" ht="37.5" customHeight="1" thickBot="1" x14ac:dyDescent="0.25">
      <c r="A63" s="36" t="s">
        <v>24</v>
      </c>
      <c r="B63" s="18" t="s">
        <v>0</v>
      </c>
      <c r="C63" s="18" t="s">
        <v>1</v>
      </c>
      <c r="D63" s="18" t="s">
        <v>2</v>
      </c>
      <c r="E63" s="18" t="s">
        <v>3</v>
      </c>
      <c r="F63" s="18" t="s">
        <v>4</v>
      </c>
      <c r="G63" s="18" t="s">
        <v>5</v>
      </c>
      <c r="H63" s="18" t="s">
        <v>6</v>
      </c>
      <c r="I63" s="18" t="s">
        <v>7</v>
      </c>
      <c r="J63" s="18" t="s">
        <v>8</v>
      </c>
      <c r="K63" s="18" t="s">
        <v>9</v>
      </c>
      <c r="L63" s="18" t="s">
        <v>10</v>
      </c>
      <c r="M63" s="18" t="s">
        <v>11</v>
      </c>
      <c r="N63" s="18" t="s">
        <v>12</v>
      </c>
      <c r="O63" s="18" t="s">
        <v>13</v>
      </c>
      <c r="P63" s="18" t="s">
        <v>14</v>
      </c>
      <c r="Q63" s="18" t="s">
        <v>15</v>
      </c>
      <c r="R63" s="18" t="s">
        <v>16</v>
      </c>
      <c r="S63" s="18" t="s">
        <v>17</v>
      </c>
      <c r="T63" s="18" t="s">
        <v>18</v>
      </c>
      <c r="U63" s="18" t="s">
        <v>19</v>
      </c>
      <c r="V63" s="18" t="s">
        <v>20</v>
      </c>
      <c r="W63" s="18" t="s">
        <v>21</v>
      </c>
      <c r="X63" s="18" t="s">
        <v>22</v>
      </c>
      <c r="Y63" s="18" t="s">
        <v>23</v>
      </c>
      <c r="Z63" s="30" t="s">
        <v>32</v>
      </c>
    </row>
    <row r="64" spans="1:26" ht="13.5" thickBot="1" x14ac:dyDescent="0.25">
      <c r="A64" s="52">
        <v>42172</v>
      </c>
      <c r="B64" s="53"/>
      <c r="C64" s="54"/>
      <c r="D64" s="54"/>
      <c r="E64" s="54"/>
      <c r="F64" s="54"/>
      <c r="G64" s="54"/>
      <c r="H64" s="54"/>
      <c r="I64" s="54"/>
      <c r="J64" s="54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6">
        <v>0</v>
      </c>
    </row>
    <row r="67" spans="1:26" s="46" customFormat="1" ht="16.5" thickBot="1" x14ac:dyDescent="0.25">
      <c r="A67" s="49"/>
      <c r="B67" s="49" t="s">
        <v>76</v>
      </c>
      <c r="C67" s="49"/>
      <c r="D67" s="23"/>
      <c r="E67" s="23"/>
      <c r="F67" s="23"/>
      <c r="G67" s="23"/>
      <c r="H67" s="23"/>
      <c r="I67" s="23"/>
      <c r="J67" s="23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Z67" s="2" t="s">
        <v>37</v>
      </c>
    </row>
    <row r="68" spans="1:26" ht="37.5" customHeight="1" thickBot="1" x14ac:dyDescent="0.25">
      <c r="A68" s="36" t="s">
        <v>24</v>
      </c>
      <c r="B68" s="18" t="s">
        <v>0</v>
      </c>
      <c r="C68" s="18" t="s">
        <v>1</v>
      </c>
      <c r="D68" s="18" t="s">
        <v>2</v>
      </c>
      <c r="E68" s="18" t="s">
        <v>3</v>
      </c>
      <c r="F68" s="18" t="s">
        <v>4</v>
      </c>
      <c r="G68" s="18" t="s">
        <v>5</v>
      </c>
      <c r="H68" s="18" t="s">
        <v>6</v>
      </c>
      <c r="I68" s="18" t="s">
        <v>7</v>
      </c>
      <c r="J68" s="18" t="s">
        <v>8</v>
      </c>
      <c r="K68" s="18" t="s">
        <v>9</v>
      </c>
      <c r="L68" s="18" t="s">
        <v>10</v>
      </c>
      <c r="M68" s="18" t="s">
        <v>11</v>
      </c>
      <c r="N68" s="18" t="s">
        <v>12</v>
      </c>
      <c r="O68" s="18" t="s">
        <v>13</v>
      </c>
      <c r="P68" s="18" t="s">
        <v>14</v>
      </c>
      <c r="Q68" s="18" t="s">
        <v>15</v>
      </c>
      <c r="R68" s="18" t="s">
        <v>16</v>
      </c>
      <c r="S68" s="18" t="s">
        <v>17</v>
      </c>
      <c r="T68" s="18" t="s">
        <v>18</v>
      </c>
      <c r="U68" s="18" t="s">
        <v>19</v>
      </c>
      <c r="V68" s="18" t="s">
        <v>20</v>
      </c>
      <c r="W68" s="18" t="s">
        <v>21</v>
      </c>
      <c r="X68" s="18" t="s">
        <v>22</v>
      </c>
      <c r="Y68" s="18" t="s">
        <v>23</v>
      </c>
      <c r="Z68" s="30" t="s">
        <v>32</v>
      </c>
    </row>
    <row r="69" spans="1:26" ht="13.5" thickBot="1" x14ac:dyDescent="0.25">
      <c r="A69" s="52">
        <v>42172</v>
      </c>
      <c r="B69" s="53">
        <v>35.4</v>
      </c>
      <c r="C69" s="54">
        <v>35.4</v>
      </c>
      <c r="D69" s="54">
        <v>40.5</v>
      </c>
      <c r="E69" s="54">
        <v>37.799999999999997</v>
      </c>
      <c r="F69" s="54">
        <v>44.4</v>
      </c>
      <c r="G69" s="54">
        <v>46.2</v>
      </c>
      <c r="H69" s="54">
        <v>42.6</v>
      </c>
      <c r="I69" s="54">
        <v>36</v>
      </c>
      <c r="J69" s="54">
        <v>37.200000000000003</v>
      </c>
      <c r="K69" s="55">
        <v>37.5</v>
      </c>
      <c r="L69" s="55">
        <v>38.1</v>
      </c>
      <c r="M69" s="55">
        <v>54</v>
      </c>
      <c r="N69" s="55">
        <v>60</v>
      </c>
      <c r="O69" s="55">
        <v>59.4</v>
      </c>
      <c r="P69" s="55">
        <v>43.2</v>
      </c>
      <c r="Q69" s="55">
        <v>41.7</v>
      </c>
      <c r="R69" s="55">
        <v>44.4</v>
      </c>
      <c r="S69" s="55">
        <v>45.9</v>
      </c>
      <c r="T69" s="55">
        <v>55.8</v>
      </c>
      <c r="U69" s="55">
        <v>53.4</v>
      </c>
      <c r="V69" s="55">
        <v>44.7</v>
      </c>
      <c r="W69" s="55">
        <v>37.799999999999997</v>
      </c>
      <c r="X69" s="55">
        <v>37.799999999999997</v>
      </c>
      <c r="Y69" s="55">
        <v>37.799999999999997</v>
      </c>
      <c r="Z69" s="56">
        <v>1047</v>
      </c>
    </row>
    <row r="72" spans="1:26" s="46" customFormat="1" ht="16.5" thickBot="1" x14ac:dyDescent="0.25">
      <c r="A72" s="49"/>
      <c r="B72" s="49" t="s">
        <v>77</v>
      </c>
      <c r="C72" s="49"/>
      <c r="D72" s="23"/>
      <c r="E72" s="23"/>
      <c r="F72" s="23"/>
      <c r="G72" s="23"/>
      <c r="H72" s="23"/>
      <c r="I72" s="23"/>
      <c r="J72" s="23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Z72" s="2" t="s">
        <v>37</v>
      </c>
    </row>
    <row r="73" spans="1:26" ht="37.5" customHeight="1" thickBot="1" x14ac:dyDescent="0.25">
      <c r="A73" s="36" t="s">
        <v>24</v>
      </c>
      <c r="B73" s="18" t="s">
        <v>0</v>
      </c>
      <c r="C73" s="18" t="s">
        <v>1</v>
      </c>
      <c r="D73" s="18" t="s">
        <v>2</v>
      </c>
      <c r="E73" s="18" t="s">
        <v>3</v>
      </c>
      <c r="F73" s="18" t="s">
        <v>4</v>
      </c>
      <c r="G73" s="18" t="s">
        <v>5</v>
      </c>
      <c r="H73" s="18" t="s">
        <v>6</v>
      </c>
      <c r="I73" s="18" t="s">
        <v>7</v>
      </c>
      <c r="J73" s="18" t="s">
        <v>8</v>
      </c>
      <c r="K73" s="18" t="s">
        <v>9</v>
      </c>
      <c r="L73" s="18" t="s">
        <v>10</v>
      </c>
      <c r="M73" s="18" t="s">
        <v>11</v>
      </c>
      <c r="N73" s="18" t="s">
        <v>12</v>
      </c>
      <c r="O73" s="18" t="s">
        <v>13</v>
      </c>
      <c r="P73" s="18" t="s">
        <v>14</v>
      </c>
      <c r="Q73" s="18" t="s">
        <v>15</v>
      </c>
      <c r="R73" s="18" t="s">
        <v>16</v>
      </c>
      <c r="S73" s="18" t="s">
        <v>17</v>
      </c>
      <c r="T73" s="18" t="s">
        <v>18</v>
      </c>
      <c r="U73" s="18" t="s">
        <v>19</v>
      </c>
      <c r="V73" s="18" t="s">
        <v>20</v>
      </c>
      <c r="W73" s="18" t="s">
        <v>21</v>
      </c>
      <c r="X73" s="18" t="s">
        <v>22</v>
      </c>
      <c r="Y73" s="18" t="s">
        <v>23</v>
      </c>
      <c r="Z73" s="30" t="s">
        <v>32</v>
      </c>
    </row>
    <row r="74" spans="1:26" ht="13.5" thickBot="1" x14ac:dyDescent="0.25">
      <c r="A74" s="52">
        <v>42172</v>
      </c>
      <c r="B74" s="53">
        <v>65.2</v>
      </c>
      <c r="C74" s="54">
        <v>66.400000000000006</v>
      </c>
      <c r="D74" s="54">
        <v>64.8</v>
      </c>
      <c r="E74" s="54">
        <v>62.8</v>
      </c>
      <c r="F74" s="54">
        <v>66.400000000000006</v>
      </c>
      <c r="G74" s="54">
        <v>64.400000000000006</v>
      </c>
      <c r="H74" s="54">
        <v>70.8</v>
      </c>
      <c r="I74" s="54">
        <v>70</v>
      </c>
      <c r="J74" s="54">
        <v>111.6</v>
      </c>
      <c r="K74" s="55">
        <v>103.2</v>
      </c>
      <c r="L74" s="55">
        <v>96</v>
      </c>
      <c r="M74" s="55">
        <v>68.8</v>
      </c>
      <c r="N74" s="55">
        <v>68</v>
      </c>
      <c r="O74" s="55">
        <v>73.2</v>
      </c>
      <c r="P74" s="55">
        <v>76</v>
      </c>
      <c r="Q74" s="55">
        <v>67.2</v>
      </c>
      <c r="R74" s="55">
        <v>63.6</v>
      </c>
      <c r="S74" s="55">
        <v>66.400000000000006</v>
      </c>
      <c r="T74" s="55">
        <v>67.599999999999994</v>
      </c>
      <c r="U74" s="55">
        <v>74</v>
      </c>
      <c r="V74" s="55">
        <v>72.8</v>
      </c>
      <c r="W74" s="55">
        <v>66.8</v>
      </c>
      <c r="X74" s="55">
        <v>64.8</v>
      </c>
      <c r="Y74" s="55">
        <v>65.2</v>
      </c>
      <c r="Z74" s="56">
        <v>1736</v>
      </c>
    </row>
    <row r="77" spans="1:26" s="46" customFormat="1" ht="16.5" thickBot="1" x14ac:dyDescent="0.25">
      <c r="A77" s="49"/>
      <c r="B77" s="49" t="s">
        <v>78</v>
      </c>
      <c r="C77" s="49"/>
      <c r="D77" s="23"/>
      <c r="E77" s="23"/>
      <c r="F77" s="23"/>
      <c r="G77" s="23"/>
      <c r="H77" s="23"/>
      <c r="I77" s="23"/>
      <c r="J77" s="23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Z77" s="2" t="s">
        <v>37</v>
      </c>
    </row>
    <row r="78" spans="1:26" ht="37.5" customHeight="1" thickBot="1" x14ac:dyDescent="0.25">
      <c r="A78" s="36" t="s">
        <v>24</v>
      </c>
      <c r="B78" s="18" t="s">
        <v>0</v>
      </c>
      <c r="C78" s="18" t="s">
        <v>1</v>
      </c>
      <c r="D78" s="18" t="s">
        <v>2</v>
      </c>
      <c r="E78" s="18" t="s">
        <v>3</v>
      </c>
      <c r="F78" s="18" t="s">
        <v>4</v>
      </c>
      <c r="G78" s="18" t="s">
        <v>5</v>
      </c>
      <c r="H78" s="18" t="s">
        <v>6</v>
      </c>
      <c r="I78" s="18" t="s">
        <v>7</v>
      </c>
      <c r="J78" s="18" t="s">
        <v>8</v>
      </c>
      <c r="K78" s="18" t="s">
        <v>9</v>
      </c>
      <c r="L78" s="18" t="s">
        <v>10</v>
      </c>
      <c r="M78" s="18" t="s">
        <v>11</v>
      </c>
      <c r="N78" s="18" t="s">
        <v>12</v>
      </c>
      <c r="O78" s="18" t="s">
        <v>13</v>
      </c>
      <c r="P78" s="18" t="s">
        <v>14</v>
      </c>
      <c r="Q78" s="18" t="s">
        <v>15</v>
      </c>
      <c r="R78" s="18" t="s">
        <v>16</v>
      </c>
      <c r="S78" s="18" t="s">
        <v>17</v>
      </c>
      <c r="T78" s="18" t="s">
        <v>18</v>
      </c>
      <c r="U78" s="18" t="s">
        <v>19</v>
      </c>
      <c r="V78" s="18" t="s">
        <v>20</v>
      </c>
      <c r="W78" s="18" t="s">
        <v>21</v>
      </c>
      <c r="X78" s="18" t="s">
        <v>22</v>
      </c>
      <c r="Y78" s="18" t="s">
        <v>23</v>
      </c>
      <c r="Z78" s="30" t="s">
        <v>32</v>
      </c>
    </row>
    <row r="79" spans="1:26" ht="13.5" thickBot="1" x14ac:dyDescent="0.25">
      <c r="A79" s="52">
        <v>42172</v>
      </c>
      <c r="B79" s="53">
        <v>38.200000000000003</v>
      </c>
      <c r="C79" s="54">
        <v>37.799999999999997</v>
      </c>
      <c r="D79" s="54">
        <v>38.6</v>
      </c>
      <c r="E79" s="54">
        <v>37.200000000000003</v>
      </c>
      <c r="F79" s="54">
        <v>36.799999999999997</v>
      </c>
      <c r="G79" s="54">
        <v>37.4</v>
      </c>
      <c r="H79" s="54">
        <v>39</v>
      </c>
      <c r="I79" s="54">
        <v>36</v>
      </c>
      <c r="J79" s="54">
        <v>31.2</v>
      </c>
      <c r="K79" s="55">
        <v>29</v>
      </c>
      <c r="L79" s="55">
        <v>30.8</v>
      </c>
      <c r="M79" s="55">
        <v>32.6</v>
      </c>
      <c r="N79" s="55">
        <v>34.4</v>
      </c>
      <c r="O79" s="55">
        <v>31.4</v>
      </c>
      <c r="P79" s="55">
        <v>31.6</v>
      </c>
      <c r="Q79" s="55">
        <v>33.200000000000003</v>
      </c>
      <c r="R79" s="55">
        <v>36.799999999999997</v>
      </c>
      <c r="S79" s="55">
        <v>37.6</v>
      </c>
      <c r="T79" s="55">
        <v>38.6</v>
      </c>
      <c r="U79" s="55">
        <v>38</v>
      </c>
      <c r="V79" s="55">
        <v>37.6</v>
      </c>
      <c r="W79" s="55">
        <v>38.6</v>
      </c>
      <c r="X79" s="55">
        <v>39.200000000000003</v>
      </c>
      <c r="Y79" s="55">
        <v>38.4</v>
      </c>
      <c r="Z79" s="56">
        <v>860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69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24"/>
  <sheetViews>
    <sheetView workbookViewId="0">
      <selection activeCell="B1" sqref="B1"/>
    </sheetView>
  </sheetViews>
  <sheetFormatPr defaultRowHeight="12.75" x14ac:dyDescent="0.2"/>
  <cols>
    <col min="1" max="1" width="13" style="38" customWidth="1"/>
    <col min="2" max="73" width="10.5703125" style="38" customWidth="1"/>
    <col min="74" max="16384" width="9.140625" style="38"/>
  </cols>
  <sheetData>
    <row r="1" spans="1:9" s="39" customFormat="1" x14ac:dyDescent="0.2"/>
    <row r="2" spans="1:9" s="39" customFormat="1" ht="25.5" x14ac:dyDescent="0.35">
      <c r="A2" s="40" t="str">
        <f>'Время горизонтально'!D3</f>
        <v>Электроэнергия по фидерам по часовым интервалам</v>
      </c>
    </row>
    <row r="3" spans="1:9" s="39" customFormat="1" ht="15.75" x14ac:dyDescent="0.25">
      <c r="B3" s="41" t="str">
        <f>IF(isOV="","",isOV)</f>
        <v/>
      </c>
    </row>
    <row r="4" spans="1:9" s="42" customFormat="1" ht="15.75" x14ac:dyDescent="0.25">
      <c r="I4" s="51" t="s">
        <v>36</v>
      </c>
    </row>
    <row r="5" spans="1:9" s="41" customFormat="1" ht="15.75" x14ac:dyDescent="0.25">
      <c r="A5" s="41" t="str">
        <f>IF(group="","",group)</f>
        <v>ПС 35 кВ Талицы</v>
      </c>
      <c r="I5" s="50" t="s">
        <v>37</v>
      </c>
    </row>
    <row r="6" spans="1:9" s="41" customFormat="1" ht="16.5" thickBot="1" x14ac:dyDescent="0.3">
      <c r="A6" s="41" t="s">
        <v>39</v>
      </c>
    </row>
    <row r="7" spans="1:9" s="43" customFormat="1" ht="24.75" customHeight="1" thickBot="1" x14ac:dyDescent="0.25">
      <c r="A7" s="57" t="s">
        <v>31</v>
      </c>
      <c r="B7" s="58">
        <v>42172</v>
      </c>
    </row>
    <row r="8" spans="1:9" x14ac:dyDescent="0.2">
      <c r="A8" s="59" t="s">
        <v>0</v>
      </c>
      <c r="B8" s="60"/>
    </row>
    <row r="9" spans="1:9" x14ac:dyDescent="0.2">
      <c r="A9" s="61" t="s">
        <v>1</v>
      </c>
      <c r="B9" s="62"/>
    </row>
    <row r="10" spans="1:9" x14ac:dyDescent="0.2">
      <c r="A10" s="61" t="s">
        <v>2</v>
      </c>
      <c r="B10" s="62"/>
    </row>
    <row r="11" spans="1:9" x14ac:dyDescent="0.2">
      <c r="A11" s="61" t="s">
        <v>3</v>
      </c>
      <c r="B11" s="62"/>
    </row>
    <row r="12" spans="1:9" x14ac:dyDescent="0.2">
      <c r="A12" s="61" t="s">
        <v>4</v>
      </c>
      <c r="B12" s="62"/>
    </row>
    <row r="13" spans="1:9" x14ac:dyDescent="0.2">
      <c r="A13" s="61" t="s">
        <v>5</v>
      </c>
      <c r="B13" s="62"/>
    </row>
    <row r="14" spans="1:9" x14ac:dyDescent="0.2">
      <c r="A14" s="61" t="s">
        <v>6</v>
      </c>
      <c r="B14" s="62"/>
    </row>
    <row r="15" spans="1:9" x14ac:dyDescent="0.2">
      <c r="A15" s="61" t="s">
        <v>7</v>
      </c>
      <c r="B15" s="62"/>
    </row>
    <row r="16" spans="1:9" x14ac:dyDescent="0.2">
      <c r="A16" s="61" t="s">
        <v>8</v>
      </c>
      <c r="B16" s="62"/>
    </row>
    <row r="17" spans="1:2" x14ac:dyDescent="0.2">
      <c r="A17" s="61" t="s">
        <v>9</v>
      </c>
      <c r="B17" s="62"/>
    </row>
    <row r="18" spans="1:2" x14ac:dyDescent="0.2">
      <c r="A18" s="61" t="s">
        <v>10</v>
      </c>
      <c r="B18" s="62"/>
    </row>
    <row r="19" spans="1:2" x14ac:dyDescent="0.2">
      <c r="A19" s="61" t="s">
        <v>11</v>
      </c>
      <c r="B19" s="62"/>
    </row>
    <row r="20" spans="1:2" x14ac:dyDescent="0.2">
      <c r="A20" s="61" t="s">
        <v>12</v>
      </c>
      <c r="B20" s="62"/>
    </row>
    <row r="21" spans="1:2" x14ac:dyDescent="0.2">
      <c r="A21" s="61" t="s">
        <v>13</v>
      </c>
      <c r="B21" s="62"/>
    </row>
    <row r="22" spans="1:2" x14ac:dyDescent="0.2">
      <c r="A22" s="61" t="s">
        <v>14</v>
      </c>
      <c r="B22" s="62"/>
    </row>
    <row r="23" spans="1:2" x14ac:dyDescent="0.2">
      <c r="A23" s="61" t="s">
        <v>15</v>
      </c>
      <c r="B23" s="62"/>
    </row>
    <row r="24" spans="1:2" x14ac:dyDescent="0.2">
      <c r="A24" s="61" t="s">
        <v>16</v>
      </c>
      <c r="B24" s="62"/>
    </row>
    <row r="25" spans="1:2" x14ac:dyDescent="0.2">
      <c r="A25" s="61" t="s">
        <v>17</v>
      </c>
      <c r="B25" s="62"/>
    </row>
    <row r="26" spans="1:2" x14ac:dyDescent="0.2">
      <c r="A26" s="61" t="s">
        <v>18</v>
      </c>
      <c r="B26" s="62"/>
    </row>
    <row r="27" spans="1:2" x14ac:dyDescent="0.2">
      <c r="A27" s="61" t="s">
        <v>19</v>
      </c>
      <c r="B27" s="62"/>
    </row>
    <row r="28" spans="1:2" x14ac:dyDescent="0.2">
      <c r="A28" s="61" t="s">
        <v>20</v>
      </c>
      <c r="B28" s="62"/>
    </row>
    <row r="29" spans="1:2" x14ac:dyDescent="0.2">
      <c r="A29" s="61" t="s">
        <v>21</v>
      </c>
      <c r="B29" s="62"/>
    </row>
    <row r="30" spans="1:2" x14ac:dyDescent="0.2">
      <c r="A30" s="61" t="s">
        <v>22</v>
      </c>
      <c r="B30" s="62"/>
    </row>
    <row r="31" spans="1:2" ht="13.5" thickBot="1" x14ac:dyDescent="0.25">
      <c r="A31" s="63" t="s">
        <v>23</v>
      </c>
      <c r="B31" s="64"/>
    </row>
    <row r="32" spans="1:2" s="26" customFormat="1" x14ac:dyDescent="0.2">
      <c r="A32" s="44" t="s">
        <v>32</v>
      </c>
      <c r="B32" s="37">
        <f>SUM(B8:B31)</f>
        <v>0</v>
      </c>
    </row>
    <row r="34" spans="1:2" s="41" customFormat="1" ht="16.5" thickBot="1" x14ac:dyDescent="0.3">
      <c r="A34" s="41" t="s">
        <v>65</v>
      </c>
    </row>
    <row r="35" spans="1:2" s="43" customFormat="1" ht="24.75" customHeight="1" thickBot="1" x14ac:dyDescent="0.25">
      <c r="A35" s="57" t="s">
        <v>31</v>
      </c>
      <c r="B35" s="58">
        <v>42172</v>
      </c>
    </row>
    <row r="36" spans="1:2" x14ac:dyDescent="0.2">
      <c r="A36" s="59" t="s">
        <v>0</v>
      </c>
      <c r="B36" s="60"/>
    </row>
    <row r="37" spans="1:2" x14ac:dyDescent="0.2">
      <c r="A37" s="61" t="s">
        <v>1</v>
      </c>
      <c r="B37" s="62"/>
    </row>
    <row r="38" spans="1:2" x14ac:dyDescent="0.2">
      <c r="A38" s="61" t="s">
        <v>2</v>
      </c>
      <c r="B38" s="62"/>
    </row>
    <row r="39" spans="1:2" x14ac:dyDescent="0.2">
      <c r="A39" s="61" t="s">
        <v>3</v>
      </c>
      <c r="B39" s="62"/>
    </row>
    <row r="40" spans="1:2" x14ac:dyDescent="0.2">
      <c r="A40" s="61" t="s">
        <v>4</v>
      </c>
      <c r="B40" s="62"/>
    </row>
    <row r="41" spans="1:2" x14ac:dyDescent="0.2">
      <c r="A41" s="61" t="s">
        <v>5</v>
      </c>
      <c r="B41" s="62"/>
    </row>
    <row r="42" spans="1:2" x14ac:dyDescent="0.2">
      <c r="A42" s="61" t="s">
        <v>6</v>
      </c>
      <c r="B42" s="62"/>
    </row>
    <row r="43" spans="1:2" x14ac:dyDescent="0.2">
      <c r="A43" s="61" t="s">
        <v>7</v>
      </c>
      <c r="B43" s="62"/>
    </row>
    <row r="44" spans="1:2" x14ac:dyDescent="0.2">
      <c r="A44" s="61" t="s">
        <v>8</v>
      </c>
      <c r="B44" s="62"/>
    </row>
    <row r="45" spans="1:2" x14ac:dyDescent="0.2">
      <c r="A45" s="61" t="s">
        <v>9</v>
      </c>
      <c r="B45" s="62"/>
    </row>
    <row r="46" spans="1:2" x14ac:dyDescent="0.2">
      <c r="A46" s="61" t="s">
        <v>10</v>
      </c>
      <c r="B46" s="62"/>
    </row>
    <row r="47" spans="1:2" x14ac:dyDescent="0.2">
      <c r="A47" s="61" t="s">
        <v>11</v>
      </c>
      <c r="B47" s="62"/>
    </row>
    <row r="48" spans="1:2" x14ac:dyDescent="0.2">
      <c r="A48" s="61" t="s">
        <v>12</v>
      </c>
      <c r="B48" s="62"/>
    </row>
    <row r="49" spans="1:2" x14ac:dyDescent="0.2">
      <c r="A49" s="61" t="s">
        <v>13</v>
      </c>
      <c r="B49" s="62"/>
    </row>
    <row r="50" spans="1:2" x14ac:dyDescent="0.2">
      <c r="A50" s="61" t="s">
        <v>14</v>
      </c>
      <c r="B50" s="62"/>
    </row>
    <row r="51" spans="1:2" x14ac:dyDescent="0.2">
      <c r="A51" s="61" t="s">
        <v>15</v>
      </c>
      <c r="B51" s="62"/>
    </row>
    <row r="52" spans="1:2" x14ac:dyDescent="0.2">
      <c r="A52" s="61" t="s">
        <v>16</v>
      </c>
      <c r="B52" s="62"/>
    </row>
    <row r="53" spans="1:2" x14ac:dyDescent="0.2">
      <c r="A53" s="61" t="s">
        <v>17</v>
      </c>
      <c r="B53" s="62"/>
    </row>
    <row r="54" spans="1:2" x14ac:dyDescent="0.2">
      <c r="A54" s="61" t="s">
        <v>18</v>
      </c>
      <c r="B54" s="62"/>
    </row>
    <row r="55" spans="1:2" x14ac:dyDescent="0.2">
      <c r="A55" s="61" t="s">
        <v>19</v>
      </c>
      <c r="B55" s="62"/>
    </row>
    <row r="56" spans="1:2" x14ac:dyDescent="0.2">
      <c r="A56" s="61" t="s">
        <v>20</v>
      </c>
      <c r="B56" s="62"/>
    </row>
    <row r="57" spans="1:2" x14ac:dyDescent="0.2">
      <c r="A57" s="61" t="s">
        <v>21</v>
      </c>
      <c r="B57" s="62"/>
    </row>
    <row r="58" spans="1:2" x14ac:dyDescent="0.2">
      <c r="A58" s="61" t="s">
        <v>22</v>
      </c>
      <c r="B58" s="62"/>
    </row>
    <row r="59" spans="1:2" ht="13.5" thickBot="1" x14ac:dyDescent="0.25">
      <c r="A59" s="63" t="s">
        <v>23</v>
      </c>
      <c r="B59" s="64"/>
    </row>
    <row r="60" spans="1:2" s="26" customFormat="1" x14ac:dyDescent="0.2">
      <c r="A60" s="44" t="s">
        <v>32</v>
      </c>
      <c r="B60" s="37">
        <f>SUM(B36:B59)</f>
        <v>0</v>
      </c>
    </row>
    <row r="62" spans="1:2" s="41" customFormat="1" ht="16.5" thickBot="1" x14ac:dyDescent="0.3">
      <c r="A62" s="41" t="s">
        <v>66</v>
      </c>
    </row>
    <row r="63" spans="1:2" s="43" customFormat="1" ht="24.75" customHeight="1" thickBot="1" x14ac:dyDescent="0.25">
      <c r="A63" s="57" t="s">
        <v>31</v>
      </c>
      <c r="B63" s="58">
        <v>42172</v>
      </c>
    </row>
    <row r="64" spans="1:2" x14ac:dyDescent="0.2">
      <c r="A64" s="59" t="s">
        <v>0</v>
      </c>
      <c r="B64" s="60"/>
    </row>
    <row r="65" spans="1:2" x14ac:dyDescent="0.2">
      <c r="A65" s="61" t="s">
        <v>1</v>
      </c>
      <c r="B65" s="62"/>
    </row>
    <row r="66" spans="1:2" x14ac:dyDescent="0.2">
      <c r="A66" s="61" t="s">
        <v>2</v>
      </c>
      <c r="B66" s="62"/>
    </row>
    <row r="67" spans="1:2" x14ac:dyDescent="0.2">
      <c r="A67" s="61" t="s">
        <v>3</v>
      </c>
      <c r="B67" s="62"/>
    </row>
    <row r="68" spans="1:2" x14ac:dyDescent="0.2">
      <c r="A68" s="61" t="s">
        <v>4</v>
      </c>
      <c r="B68" s="62"/>
    </row>
    <row r="69" spans="1:2" x14ac:dyDescent="0.2">
      <c r="A69" s="61" t="s">
        <v>5</v>
      </c>
      <c r="B69" s="62"/>
    </row>
    <row r="70" spans="1:2" x14ac:dyDescent="0.2">
      <c r="A70" s="61" t="s">
        <v>6</v>
      </c>
      <c r="B70" s="62"/>
    </row>
    <row r="71" spans="1:2" x14ac:dyDescent="0.2">
      <c r="A71" s="61" t="s">
        <v>7</v>
      </c>
      <c r="B71" s="62"/>
    </row>
    <row r="72" spans="1:2" x14ac:dyDescent="0.2">
      <c r="A72" s="61" t="s">
        <v>8</v>
      </c>
      <c r="B72" s="62"/>
    </row>
    <row r="73" spans="1:2" x14ac:dyDescent="0.2">
      <c r="A73" s="61" t="s">
        <v>9</v>
      </c>
      <c r="B73" s="62"/>
    </row>
    <row r="74" spans="1:2" x14ac:dyDescent="0.2">
      <c r="A74" s="61" t="s">
        <v>10</v>
      </c>
      <c r="B74" s="62"/>
    </row>
    <row r="75" spans="1:2" x14ac:dyDescent="0.2">
      <c r="A75" s="61" t="s">
        <v>11</v>
      </c>
      <c r="B75" s="62"/>
    </row>
    <row r="76" spans="1:2" x14ac:dyDescent="0.2">
      <c r="A76" s="61" t="s">
        <v>12</v>
      </c>
      <c r="B76" s="62"/>
    </row>
    <row r="77" spans="1:2" x14ac:dyDescent="0.2">
      <c r="A77" s="61" t="s">
        <v>13</v>
      </c>
      <c r="B77" s="62"/>
    </row>
    <row r="78" spans="1:2" x14ac:dyDescent="0.2">
      <c r="A78" s="61" t="s">
        <v>14</v>
      </c>
      <c r="B78" s="62"/>
    </row>
    <row r="79" spans="1:2" x14ac:dyDescent="0.2">
      <c r="A79" s="61" t="s">
        <v>15</v>
      </c>
      <c r="B79" s="62"/>
    </row>
    <row r="80" spans="1:2" x14ac:dyDescent="0.2">
      <c r="A80" s="61" t="s">
        <v>16</v>
      </c>
      <c r="B80" s="62"/>
    </row>
    <row r="81" spans="1:2" x14ac:dyDescent="0.2">
      <c r="A81" s="61" t="s">
        <v>17</v>
      </c>
      <c r="B81" s="62"/>
    </row>
    <row r="82" spans="1:2" x14ac:dyDescent="0.2">
      <c r="A82" s="61" t="s">
        <v>18</v>
      </c>
      <c r="B82" s="62"/>
    </row>
    <row r="83" spans="1:2" x14ac:dyDescent="0.2">
      <c r="A83" s="61" t="s">
        <v>19</v>
      </c>
      <c r="B83" s="62"/>
    </row>
    <row r="84" spans="1:2" x14ac:dyDescent="0.2">
      <c r="A84" s="61" t="s">
        <v>20</v>
      </c>
      <c r="B84" s="62"/>
    </row>
    <row r="85" spans="1:2" x14ac:dyDescent="0.2">
      <c r="A85" s="61" t="s">
        <v>21</v>
      </c>
      <c r="B85" s="62"/>
    </row>
    <row r="86" spans="1:2" x14ac:dyDescent="0.2">
      <c r="A86" s="61" t="s">
        <v>22</v>
      </c>
      <c r="B86" s="62"/>
    </row>
    <row r="87" spans="1:2" ht="13.5" thickBot="1" x14ac:dyDescent="0.25">
      <c r="A87" s="63" t="s">
        <v>23</v>
      </c>
      <c r="B87" s="64"/>
    </row>
    <row r="88" spans="1:2" s="26" customFormat="1" x14ac:dyDescent="0.2">
      <c r="A88" s="44" t="s">
        <v>32</v>
      </c>
      <c r="B88" s="37">
        <f>SUM(B64:B87)</f>
        <v>0</v>
      </c>
    </row>
    <row r="90" spans="1:2" s="41" customFormat="1" ht="16.5" thickBot="1" x14ac:dyDescent="0.3">
      <c r="A90" s="41" t="s">
        <v>67</v>
      </c>
    </row>
    <row r="91" spans="1:2" s="43" customFormat="1" ht="24.75" customHeight="1" thickBot="1" x14ac:dyDescent="0.25">
      <c r="A91" s="57" t="s">
        <v>31</v>
      </c>
      <c r="B91" s="58">
        <v>42172</v>
      </c>
    </row>
    <row r="92" spans="1:2" x14ac:dyDescent="0.2">
      <c r="A92" s="59" t="s">
        <v>0</v>
      </c>
      <c r="B92" s="60"/>
    </row>
    <row r="93" spans="1:2" x14ac:dyDescent="0.2">
      <c r="A93" s="61" t="s">
        <v>1</v>
      </c>
      <c r="B93" s="62"/>
    </row>
    <row r="94" spans="1:2" x14ac:dyDescent="0.2">
      <c r="A94" s="61" t="s">
        <v>2</v>
      </c>
      <c r="B94" s="62"/>
    </row>
    <row r="95" spans="1:2" x14ac:dyDescent="0.2">
      <c r="A95" s="61" t="s">
        <v>3</v>
      </c>
      <c r="B95" s="62"/>
    </row>
    <row r="96" spans="1:2" x14ac:dyDescent="0.2">
      <c r="A96" s="61" t="s">
        <v>4</v>
      </c>
      <c r="B96" s="62"/>
    </row>
    <row r="97" spans="1:2" x14ac:dyDescent="0.2">
      <c r="A97" s="61" t="s">
        <v>5</v>
      </c>
      <c r="B97" s="62"/>
    </row>
    <row r="98" spans="1:2" x14ac:dyDescent="0.2">
      <c r="A98" s="61" t="s">
        <v>6</v>
      </c>
      <c r="B98" s="62"/>
    </row>
    <row r="99" spans="1:2" x14ac:dyDescent="0.2">
      <c r="A99" s="61" t="s">
        <v>7</v>
      </c>
      <c r="B99" s="62"/>
    </row>
    <row r="100" spans="1:2" x14ac:dyDescent="0.2">
      <c r="A100" s="61" t="s">
        <v>8</v>
      </c>
      <c r="B100" s="62"/>
    </row>
    <row r="101" spans="1:2" x14ac:dyDescent="0.2">
      <c r="A101" s="61" t="s">
        <v>9</v>
      </c>
      <c r="B101" s="62"/>
    </row>
    <row r="102" spans="1:2" x14ac:dyDescent="0.2">
      <c r="A102" s="61" t="s">
        <v>10</v>
      </c>
      <c r="B102" s="62"/>
    </row>
    <row r="103" spans="1:2" x14ac:dyDescent="0.2">
      <c r="A103" s="61" t="s">
        <v>11</v>
      </c>
      <c r="B103" s="62"/>
    </row>
    <row r="104" spans="1:2" x14ac:dyDescent="0.2">
      <c r="A104" s="61" t="s">
        <v>12</v>
      </c>
      <c r="B104" s="62"/>
    </row>
    <row r="105" spans="1:2" x14ac:dyDescent="0.2">
      <c r="A105" s="61" t="s">
        <v>13</v>
      </c>
      <c r="B105" s="62"/>
    </row>
    <row r="106" spans="1:2" x14ac:dyDescent="0.2">
      <c r="A106" s="61" t="s">
        <v>14</v>
      </c>
      <c r="B106" s="62"/>
    </row>
    <row r="107" spans="1:2" x14ac:dyDescent="0.2">
      <c r="A107" s="61" t="s">
        <v>15</v>
      </c>
      <c r="B107" s="62"/>
    </row>
    <row r="108" spans="1:2" x14ac:dyDescent="0.2">
      <c r="A108" s="61" t="s">
        <v>16</v>
      </c>
      <c r="B108" s="62"/>
    </row>
    <row r="109" spans="1:2" x14ac:dyDescent="0.2">
      <c r="A109" s="61" t="s">
        <v>17</v>
      </c>
      <c r="B109" s="62"/>
    </row>
    <row r="110" spans="1:2" x14ac:dyDescent="0.2">
      <c r="A110" s="61" t="s">
        <v>18</v>
      </c>
      <c r="B110" s="62"/>
    </row>
    <row r="111" spans="1:2" x14ac:dyDescent="0.2">
      <c r="A111" s="61" t="s">
        <v>19</v>
      </c>
      <c r="B111" s="62"/>
    </row>
    <row r="112" spans="1:2" x14ac:dyDescent="0.2">
      <c r="A112" s="61" t="s">
        <v>20</v>
      </c>
      <c r="B112" s="62"/>
    </row>
    <row r="113" spans="1:2" x14ac:dyDescent="0.2">
      <c r="A113" s="61" t="s">
        <v>21</v>
      </c>
      <c r="B113" s="62"/>
    </row>
    <row r="114" spans="1:2" x14ac:dyDescent="0.2">
      <c r="A114" s="61" t="s">
        <v>22</v>
      </c>
      <c r="B114" s="62"/>
    </row>
    <row r="115" spans="1:2" ht="13.5" thickBot="1" x14ac:dyDescent="0.25">
      <c r="A115" s="63" t="s">
        <v>23</v>
      </c>
      <c r="B115" s="64"/>
    </row>
    <row r="116" spans="1:2" s="26" customFormat="1" x14ac:dyDescent="0.2">
      <c r="A116" s="44" t="s">
        <v>32</v>
      </c>
      <c r="B116" s="37">
        <f>SUM(B92:B115)</f>
        <v>0</v>
      </c>
    </row>
    <row r="118" spans="1:2" s="41" customFormat="1" ht="16.5" thickBot="1" x14ac:dyDescent="0.3">
      <c r="A118" s="41" t="s">
        <v>68</v>
      </c>
    </row>
    <row r="119" spans="1:2" s="43" customFormat="1" ht="24.75" customHeight="1" thickBot="1" x14ac:dyDescent="0.25">
      <c r="A119" s="57" t="s">
        <v>31</v>
      </c>
      <c r="B119" s="58">
        <v>42172</v>
      </c>
    </row>
    <row r="120" spans="1:2" x14ac:dyDescent="0.2">
      <c r="A120" s="59" t="s">
        <v>0</v>
      </c>
      <c r="B120" s="60">
        <v>90.4</v>
      </c>
    </row>
    <row r="121" spans="1:2" x14ac:dyDescent="0.2">
      <c r="A121" s="61" t="s">
        <v>1</v>
      </c>
      <c r="B121" s="62">
        <v>89.6</v>
      </c>
    </row>
    <row r="122" spans="1:2" x14ac:dyDescent="0.2">
      <c r="A122" s="61" t="s">
        <v>2</v>
      </c>
      <c r="B122" s="62">
        <v>92.8</v>
      </c>
    </row>
    <row r="123" spans="1:2" x14ac:dyDescent="0.2">
      <c r="A123" s="61" t="s">
        <v>3</v>
      </c>
      <c r="B123" s="62">
        <v>92.8</v>
      </c>
    </row>
    <row r="124" spans="1:2" x14ac:dyDescent="0.2">
      <c r="A124" s="61" t="s">
        <v>4</v>
      </c>
      <c r="B124" s="62">
        <v>100.8</v>
      </c>
    </row>
    <row r="125" spans="1:2" x14ac:dyDescent="0.2">
      <c r="A125" s="61" t="s">
        <v>5</v>
      </c>
      <c r="B125" s="62">
        <v>116.8</v>
      </c>
    </row>
    <row r="126" spans="1:2" x14ac:dyDescent="0.2">
      <c r="A126" s="61" t="s">
        <v>6</v>
      </c>
      <c r="B126" s="62">
        <v>112</v>
      </c>
    </row>
    <row r="127" spans="1:2" x14ac:dyDescent="0.2">
      <c r="A127" s="61" t="s">
        <v>7</v>
      </c>
      <c r="B127" s="62">
        <v>98.4</v>
      </c>
    </row>
    <row r="128" spans="1:2" x14ac:dyDescent="0.2">
      <c r="A128" s="61" t="s">
        <v>8</v>
      </c>
      <c r="B128" s="62">
        <v>99.2</v>
      </c>
    </row>
    <row r="129" spans="1:2" x14ac:dyDescent="0.2">
      <c r="A129" s="61" t="s">
        <v>9</v>
      </c>
      <c r="B129" s="62">
        <v>98.4</v>
      </c>
    </row>
    <row r="130" spans="1:2" x14ac:dyDescent="0.2">
      <c r="A130" s="61" t="s">
        <v>10</v>
      </c>
      <c r="B130" s="62">
        <v>101.6</v>
      </c>
    </row>
    <row r="131" spans="1:2" x14ac:dyDescent="0.2">
      <c r="A131" s="61" t="s">
        <v>11</v>
      </c>
      <c r="B131" s="62">
        <v>116</v>
      </c>
    </row>
    <row r="132" spans="1:2" x14ac:dyDescent="0.2">
      <c r="A132" s="61" t="s">
        <v>12</v>
      </c>
      <c r="B132" s="62">
        <v>128</v>
      </c>
    </row>
    <row r="133" spans="1:2" x14ac:dyDescent="0.2">
      <c r="A133" s="61" t="s">
        <v>13</v>
      </c>
      <c r="B133" s="62">
        <v>128</v>
      </c>
    </row>
    <row r="134" spans="1:2" x14ac:dyDescent="0.2">
      <c r="A134" s="61" t="s">
        <v>14</v>
      </c>
      <c r="B134" s="62">
        <v>120</v>
      </c>
    </row>
    <row r="135" spans="1:2" x14ac:dyDescent="0.2">
      <c r="A135" s="61" t="s">
        <v>15</v>
      </c>
      <c r="B135" s="62">
        <v>104</v>
      </c>
    </row>
    <row r="136" spans="1:2" x14ac:dyDescent="0.2">
      <c r="A136" s="61" t="s">
        <v>16</v>
      </c>
      <c r="B136" s="62">
        <v>115.2</v>
      </c>
    </row>
    <row r="137" spans="1:2" x14ac:dyDescent="0.2">
      <c r="A137" s="61" t="s">
        <v>17</v>
      </c>
      <c r="B137" s="62">
        <v>119.2</v>
      </c>
    </row>
    <row r="138" spans="1:2" x14ac:dyDescent="0.2">
      <c r="A138" s="61" t="s">
        <v>18</v>
      </c>
      <c r="B138" s="62">
        <v>133.6</v>
      </c>
    </row>
    <row r="139" spans="1:2" x14ac:dyDescent="0.2">
      <c r="A139" s="61" t="s">
        <v>19</v>
      </c>
      <c r="B139" s="62">
        <v>128</v>
      </c>
    </row>
    <row r="140" spans="1:2" x14ac:dyDescent="0.2">
      <c r="A140" s="61" t="s">
        <v>20</v>
      </c>
      <c r="B140" s="62">
        <v>113.6</v>
      </c>
    </row>
    <row r="141" spans="1:2" x14ac:dyDescent="0.2">
      <c r="A141" s="61" t="s">
        <v>21</v>
      </c>
      <c r="B141" s="62">
        <v>104.8</v>
      </c>
    </row>
    <row r="142" spans="1:2" x14ac:dyDescent="0.2">
      <c r="A142" s="61" t="s">
        <v>22</v>
      </c>
      <c r="B142" s="62">
        <v>100</v>
      </c>
    </row>
    <row r="143" spans="1:2" ht="13.5" thickBot="1" x14ac:dyDescent="0.25">
      <c r="A143" s="63" t="s">
        <v>23</v>
      </c>
      <c r="B143" s="64">
        <v>95.2</v>
      </c>
    </row>
    <row r="144" spans="1:2" s="26" customFormat="1" x14ac:dyDescent="0.2">
      <c r="A144" s="44" t="s">
        <v>32</v>
      </c>
      <c r="B144" s="37">
        <f>SUM(B120:B143)</f>
        <v>2598.4</v>
      </c>
    </row>
    <row r="146" spans="1:2" s="41" customFormat="1" ht="16.5" thickBot="1" x14ac:dyDescent="0.3">
      <c r="A146" s="41" t="s">
        <v>69</v>
      </c>
    </row>
    <row r="147" spans="1:2" s="43" customFormat="1" ht="24.75" customHeight="1" thickBot="1" x14ac:dyDescent="0.25">
      <c r="A147" s="57" t="s">
        <v>31</v>
      </c>
      <c r="B147" s="58">
        <v>42172</v>
      </c>
    </row>
    <row r="148" spans="1:2" x14ac:dyDescent="0.2">
      <c r="A148" s="59" t="s">
        <v>0</v>
      </c>
      <c r="B148" s="60">
        <v>242.4</v>
      </c>
    </row>
    <row r="149" spans="1:2" x14ac:dyDescent="0.2">
      <c r="A149" s="61" t="s">
        <v>1</v>
      </c>
      <c r="B149" s="62">
        <v>242.4</v>
      </c>
    </row>
    <row r="150" spans="1:2" x14ac:dyDescent="0.2">
      <c r="A150" s="61" t="s">
        <v>2</v>
      </c>
      <c r="B150" s="62">
        <v>240.8</v>
      </c>
    </row>
    <row r="151" spans="1:2" x14ac:dyDescent="0.2">
      <c r="A151" s="61" t="s">
        <v>3</v>
      </c>
      <c r="B151" s="62">
        <v>236.8</v>
      </c>
    </row>
    <row r="152" spans="1:2" x14ac:dyDescent="0.2">
      <c r="A152" s="61" t="s">
        <v>4</v>
      </c>
      <c r="B152" s="62">
        <v>242.4</v>
      </c>
    </row>
    <row r="153" spans="1:2" x14ac:dyDescent="0.2">
      <c r="A153" s="61" t="s">
        <v>5</v>
      </c>
      <c r="B153" s="62">
        <v>240.8</v>
      </c>
    </row>
    <row r="154" spans="1:2" x14ac:dyDescent="0.2">
      <c r="A154" s="61" t="s">
        <v>6</v>
      </c>
      <c r="B154" s="62">
        <v>281.60000000000002</v>
      </c>
    </row>
    <row r="155" spans="1:2" x14ac:dyDescent="0.2">
      <c r="A155" s="61" t="s">
        <v>7</v>
      </c>
      <c r="B155" s="62">
        <v>313.60000000000002</v>
      </c>
    </row>
    <row r="156" spans="1:2" x14ac:dyDescent="0.2">
      <c r="A156" s="61" t="s">
        <v>8</v>
      </c>
      <c r="B156" s="62">
        <v>302.39999999999998</v>
      </c>
    </row>
    <row r="157" spans="1:2" x14ac:dyDescent="0.2">
      <c r="A157" s="61" t="s">
        <v>9</v>
      </c>
      <c r="B157" s="62">
        <v>303.2</v>
      </c>
    </row>
    <row r="158" spans="1:2" x14ac:dyDescent="0.2">
      <c r="A158" s="61" t="s">
        <v>10</v>
      </c>
      <c r="B158" s="62">
        <v>246.4</v>
      </c>
    </row>
    <row r="159" spans="1:2" x14ac:dyDescent="0.2">
      <c r="A159" s="61" t="s">
        <v>11</v>
      </c>
      <c r="B159" s="62">
        <v>223.2</v>
      </c>
    </row>
    <row r="160" spans="1:2" x14ac:dyDescent="0.2">
      <c r="A160" s="61" t="s">
        <v>12</v>
      </c>
      <c r="B160" s="62">
        <v>263.2</v>
      </c>
    </row>
    <row r="161" spans="1:2" x14ac:dyDescent="0.2">
      <c r="A161" s="61" t="s">
        <v>13</v>
      </c>
      <c r="B161" s="62">
        <v>250.4</v>
      </c>
    </row>
    <row r="162" spans="1:2" x14ac:dyDescent="0.2">
      <c r="A162" s="61" t="s">
        <v>14</v>
      </c>
      <c r="B162" s="62">
        <v>292</v>
      </c>
    </row>
    <row r="163" spans="1:2" x14ac:dyDescent="0.2">
      <c r="A163" s="61" t="s">
        <v>15</v>
      </c>
      <c r="B163" s="62">
        <v>230.4</v>
      </c>
    </row>
    <row r="164" spans="1:2" x14ac:dyDescent="0.2">
      <c r="A164" s="61" t="s">
        <v>16</v>
      </c>
      <c r="B164" s="62">
        <v>235.2</v>
      </c>
    </row>
    <row r="165" spans="1:2" x14ac:dyDescent="0.2">
      <c r="A165" s="61" t="s">
        <v>17</v>
      </c>
      <c r="B165" s="62">
        <v>231.2</v>
      </c>
    </row>
    <row r="166" spans="1:2" x14ac:dyDescent="0.2">
      <c r="A166" s="61" t="s">
        <v>18</v>
      </c>
      <c r="B166" s="62">
        <v>236.8</v>
      </c>
    </row>
    <row r="167" spans="1:2" x14ac:dyDescent="0.2">
      <c r="A167" s="61" t="s">
        <v>19</v>
      </c>
      <c r="B167" s="62">
        <v>247.2</v>
      </c>
    </row>
    <row r="168" spans="1:2" x14ac:dyDescent="0.2">
      <c r="A168" s="61" t="s">
        <v>20</v>
      </c>
      <c r="B168" s="62">
        <v>244</v>
      </c>
    </row>
    <row r="169" spans="1:2" x14ac:dyDescent="0.2">
      <c r="A169" s="61" t="s">
        <v>21</v>
      </c>
      <c r="B169" s="62">
        <v>244</v>
      </c>
    </row>
    <row r="170" spans="1:2" x14ac:dyDescent="0.2">
      <c r="A170" s="61" t="s">
        <v>22</v>
      </c>
      <c r="B170" s="62">
        <v>237.6</v>
      </c>
    </row>
    <row r="171" spans="1:2" ht="13.5" thickBot="1" x14ac:dyDescent="0.25">
      <c r="A171" s="63" t="s">
        <v>23</v>
      </c>
      <c r="B171" s="64">
        <v>240.8</v>
      </c>
    </row>
    <row r="172" spans="1:2" s="26" customFormat="1" x14ac:dyDescent="0.2">
      <c r="A172" s="44" t="s">
        <v>32</v>
      </c>
      <c r="B172" s="37">
        <f>SUM(B148:B171)</f>
        <v>6068.8</v>
      </c>
    </row>
    <row r="174" spans="1:2" s="41" customFormat="1" ht="16.5" thickBot="1" x14ac:dyDescent="0.3">
      <c r="A174" s="41" t="s">
        <v>70</v>
      </c>
    </row>
    <row r="175" spans="1:2" s="43" customFormat="1" ht="24.75" customHeight="1" thickBot="1" x14ac:dyDescent="0.25">
      <c r="A175" s="57" t="s">
        <v>31</v>
      </c>
      <c r="B175" s="58">
        <v>42172</v>
      </c>
    </row>
    <row r="176" spans="1:2" x14ac:dyDescent="0.2">
      <c r="A176" s="59" t="s">
        <v>0</v>
      </c>
      <c r="B176" s="60">
        <v>32.799999999999997</v>
      </c>
    </row>
    <row r="177" spans="1:2" x14ac:dyDescent="0.2">
      <c r="A177" s="61" t="s">
        <v>1</v>
      </c>
      <c r="B177" s="62">
        <v>32</v>
      </c>
    </row>
    <row r="178" spans="1:2" x14ac:dyDescent="0.2">
      <c r="A178" s="61" t="s">
        <v>2</v>
      </c>
      <c r="B178" s="62">
        <v>32</v>
      </c>
    </row>
    <row r="179" spans="1:2" x14ac:dyDescent="0.2">
      <c r="A179" s="61" t="s">
        <v>3</v>
      </c>
      <c r="B179" s="62">
        <v>32</v>
      </c>
    </row>
    <row r="180" spans="1:2" x14ac:dyDescent="0.2">
      <c r="A180" s="61" t="s">
        <v>4</v>
      </c>
      <c r="B180" s="62">
        <v>31.2</v>
      </c>
    </row>
    <row r="181" spans="1:2" x14ac:dyDescent="0.2">
      <c r="A181" s="61" t="s">
        <v>5</v>
      </c>
      <c r="B181" s="62">
        <v>31.6</v>
      </c>
    </row>
    <row r="182" spans="1:2" x14ac:dyDescent="0.2">
      <c r="A182" s="61" t="s">
        <v>6</v>
      </c>
      <c r="B182" s="62">
        <v>30.8</v>
      </c>
    </row>
    <row r="183" spans="1:2" x14ac:dyDescent="0.2">
      <c r="A183" s="61" t="s">
        <v>7</v>
      </c>
      <c r="B183" s="62">
        <v>29.2</v>
      </c>
    </row>
    <row r="184" spans="1:2" x14ac:dyDescent="0.2">
      <c r="A184" s="61" t="s">
        <v>8</v>
      </c>
      <c r="B184" s="62">
        <v>31.2</v>
      </c>
    </row>
    <row r="185" spans="1:2" x14ac:dyDescent="0.2">
      <c r="A185" s="61" t="s">
        <v>9</v>
      </c>
      <c r="B185" s="62">
        <v>31.2</v>
      </c>
    </row>
    <row r="186" spans="1:2" x14ac:dyDescent="0.2">
      <c r="A186" s="61" t="s">
        <v>10</v>
      </c>
      <c r="B186" s="62">
        <v>32.4</v>
      </c>
    </row>
    <row r="187" spans="1:2" x14ac:dyDescent="0.2">
      <c r="A187" s="61" t="s">
        <v>11</v>
      </c>
      <c r="B187" s="62">
        <v>33.6</v>
      </c>
    </row>
    <row r="188" spans="1:2" x14ac:dyDescent="0.2">
      <c r="A188" s="61" t="s">
        <v>12</v>
      </c>
      <c r="B188" s="62">
        <v>31.2</v>
      </c>
    </row>
    <row r="189" spans="1:2" x14ac:dyDescent="0.2">
      <c r="A189" s="61" t="s">
        <v>13</v>
      </c>
      <c r="B189" s="62">
        <v>30.8</v>
      </c>
    </row>
    <row r="190" spans="1:2" x14ac:dyDescent="0.2">
      <c r="A190" s="61" t="s">
        <v>14</v>
      </c>
      <c r="B190" s="62">
        <v>33.6</v>
      </c>
    </row>
    <row r="191" spans="1:2" x14ac:dyDescent="0.2">
      <c r="A191" s="61" t="s">
        <v>15</v>
      </c>
      <c r="B191" s="62">
        <v>34.799999999999997</v>
      </c>
    </row>
    <row r="192" spans="1:2" x14ac:dyDescent="0.2">
      <c r="A192" s="61" t="s">
        <v>16</v>
      </c>
      <c r="B192" s="62">
        <v>38</v>
      </c>
    </row>
    <row r="193" spans="1:2" x14ac:dyDescent="0.2">
      <c r="A193" s="61" t="s">
        <v>17</v>
      </c>
      <c r="B193" s="62">
        <v>38</v>
      </c>
    </row>
    <row r="194" spans="1:2" x14ac:dyDescent="0.2">
      <c r="A194" s="61" t="s">
        <v>18</v>
      </c>
      <c r="B194" s="62">
        <v>35.6</v>
      </c>
    </row>
    <row r="195" spans="1:2" x14ac:dyDescent="0.2">
      <c r="A195" s="61" t="s">
        <v>19</v>
      </c>
      <c r="B195" s="62">
        <v>34</v>
      </c>
    </row>
    <row r="196" spans="1:2" x14ac:dyDescent="0.2">
      <c r="A196" s="61" t="s">
        <v>20</v>
      </c>
      <c r="B196" s="62">
        <v>33.200000000000003</v>
      </c>
    </row>
    <row r="197" spans="1:2" x14ac:dyDescent="0.2">
      <c r="A197" s="61" t="s">
        <v>21</v>
      </c>
      <c r="B197" s="62">
        <v>34.4</v>
      </c>
    </row>
    <row r="198" spans="1:2" x14ac:dyDescent="0.2">
      <c r="A198" s="61" t="s">
        <v>22</v>
      </c>
      <c r="B198" s="62">
        <v>34</v>
      </c>
    </row>
    <row r="199" spans="1:2" ht="13.5" thickBot="1" x14ac:dyDescent="0.25">
      <c r="A199" s="63" t="s">
        <v>23</v>
      </c>
      <c r="B199" s="64">
        <v>32.4</v>
      </c>
    </row>
    <row r="200" spans="1:2" s="26" customFormat="1" x14ac:dyDescent="0.2">
      <c r="A200" s="44" t="s">
        <v>32</v>
      </c>
      <c r="B200" s="37">
        <f>SUM(B176:B199)</f>
        <v>790.00000000000011</v>
      </c>
    </row>
    <row r="202" spans="1:2" s="41" customFormat="1" ht="16.5" thickBot="1" x14ac:dyDescent="0.3">
      <c r="A202" s="41" t="s">
        <v>71</v>
      </c>
    </row>
    <row r="203" spans="1:2" s="43" customFormat="1" ht="24.75" customHeight="1" thickBot="1" x14ac:dyDescent="0.25">
      <c r="A203" s="57" t="s">
        <v>31</v>
      </c>
      <c r="B203" s="58">
        <v>42172</v>
      </c>
    </row>
    <row r="204" spans="1:2" x14ac:dyDescent="0.2">
      <c r="A204" s="59" t="s">
        <v>0</v>
      </c>
      <c r="B204" s="60">
        <v>87</v>
      </c>
    </row>
    <row r="205" spans="1:2" x14ac:dyDescent="0.2">
      <c r="A205" s="61" t="s">
        <v>1</v>
      </c>
      <c r="B205" s="62">
        <v>84.9</v>
      </c>
    </row>
    <row r="206" spans="1:2" x14ac:dyDescent="0.2">
      <c r="A206" s="61" t="s">
        <v>2</v>
      </c>
      <c r="B206" s="62">
        <v>86.4</v>
      </c>
    </row>
    <row r="207" spans="1:2" x14ac:dyDescent="0.2">
      <c r="A207" s="61" t="s">
        <v>3</v>
      </c>
      <c r="B207" s="62">
        <v>86.4</v>
      </c>
    </row>
    <row r="208" spans="1:2" x14ac:dyDescent="0.2">
      <c r="A208" s="61" t="s">
        <v>4</v>
      </c>
      <c r="B208" s="62">
        <v>90</v>
      </c>
    </row>
    <row r="209" spans="1:2" x14ac:dyDescent="0.2">
      <c r="A209" s="61" t="s">
        <v>5</v>
      </c>
      <c r="B209" s="62">
        <v>90.3</v>
      </c>
    </row>
    <row r="210" spans="1:2" x14ac:dyDescent="0.2">
      <c r="A210" s="61" t="s">
        <v>6</v>
      </c>
      <c r="B210" s="62">
        <v>123.6</v>
      </c>
    </row>
    <row r="211" spans="1:2" x14ac:dyDescent="0.2">
      <c r="A211" s="61" t="s">
        <v>7</v>
      </c>
      <c r="B211" s="62">
        <v>153.9</v>
      </c>
    </row>
    <row r="212" spans="1:2" x14ac:dyDescent="0.2">
      <c r="A212" s="61" t="s">
        <v>8</v>
      </c>
      <c r="B212" s="62">
        <v>113.7</v>
      </c>
    </row>
    <row r="213" spans="1:2" x14ac:dyDescent="0.2">
      <c r="A213" s="61" t="s">
        <v>9</v>
      </c>
      <c r="B213" s="62">
        <v>127.8</v>
      </c>
    </row>
    <row r="214" spans="1:2" x14ac:dyDescent="0.2">
      <c r="A214" s="61" t="s">
        <v>10</v>
      </c>
      <c r="B214" s="62">
        <v>71.400000000000006</v>
      </c>
    </row>
    <row r="215" spans="1:2" x14ac:dyDescent="0.2">
      <c r="A215" s="61" t="s">
        <v>11</v>
      </c>
      <c r="B215" s="62">
        <v>77.400000000000006</v>
      </c>
    </row>
    <row r="216" spans="1:2" x14ac:dyDescent="0.2">
      <c r="A216" s="61" t="s">
        <v>12</v>
      </c>
      <c r="B216" s="62">
        <v>117.9</v>
      </c>
    </row>
    <row r="217" spans="1:2" x14ac:dyDescent="0.2">
      <c r="A217" s="61" t="s">
        <v>13</v>
      </c>
      <c r="B217" s="62">
        <v>101.4</v>
      </c>
    </row>
    <row r="218" spans="1:2" x14ac:dyDescent="0.2">
      <c r="A218" s="61" t="s">
        <v>14</v>
      </c>
      <c r="B218" s="62">
        <v>136.80000000000001</v>
      </c>
    </row>
    <row r="219" spans="1:2" x14ac:dyDescent="0.2">
      <c r="A219" s="61" t="s">
        <v>15</v>
      </c>
      <c r="B219" s="62">
        <v>81</v>
      </c>
    </row>
    <row r="220" spans="1:2" x14ac:dyDescent="0.2">
      <c r="A220" s="61" t="s">
        <v>16</v>
      </c>
      <c r="B220" s="62">
        <v>84</v>
      </c>
    </row>
    <row r="221" spans="1:2" x14ac:dyDescent="0.2">
      <c r="A221" s="61" t="s">
        <v>17</v>
      </c>
      <c r="B221" s="62">
        <v>78.599999999999994</v>
      </c>
    </row>
    <row r="222" spans="1:2" x14ac:dyDescent="0.2">
      <c r="A222" s="61" t="s">
        <v>18</v>
      </c>
      <c r="B222" s="62">
        <v>82.2</v>
      </c>
    </row>
    <row r="223" spans="1:2" x14ac:dyDescent="0.2">
      <c r="A223" s="61" t="s">
        <v>19</v>
      </c>
      <c r="B223" s="62">
        <v>82.8</v>
      </c>
    </row>
    <row r="224" spans="1:2" x14ac:dyDescent="0.2">
      <c r="A224" s="61" t="s">
        <v>20</v>
      </c>
      <c r="B224" s="62">
        <v>84.9</v>
      </c>
    </row>
    <row r="225" spans="1:2" x14ac:dyDescent="0.2">
      <c r="A225" s="61" t="s">
        <v>21</v>
      </c>
      <c r="B225" s="62">
        <v>87.3</v>
      </c>
    </row>
    <row r="226" spans="1:2" x14ac:dyDescent="0.2">
      <c r="A226" s="61" t="s">
        <v>22</v>
      </c>
      <c r="B226" s="62">
        <v>84</v>
      </c>
    </row>
    <row r="227" spans="1:2" ht="13.5" thickBot="1" x14ac:dyDescent="0.25">
      <c r="A227" s="63" t="s">
        <v>23</v>
      </c>
      <c r="B227" s="64">
        <v>84.3</v>
      </c>
    </row>
    <row r="228" spans="1:2" s="26" customFormat="1" x14ac:dyDescent="0.2">
      <c r="A228" s="44" t="s">
        <v>32</v>
      </c>
      <c r="B228" s="37">
        <f>SUM(B204:B227)</f>
        <v>2298.0000000000005</v>
      </c>
    </row>
    <row r="230" spans="1:2" s="41" customFormat="1" ht="16.5" thickBot="1" x14ac:dyDescent="0.3">
      <c r="A230" s="41" t="s">
        <v>72</v>
      </c>
    </row>
    <row r="231" spans="1:2" s="43" customFormat="1" ht="24.75" customHeight="1" thickBot="1" x14ac:dyDescent="0.25">
      <c r="A231" s="57" t="s">
        <v>31</v>
      </c>
      <c r="B231" s="58">
        <v>42172</v>
      </c>
    </row>
    <row r="232" spans="1:2" x14ac:dyDescent="0.2">
      <c r="A232" s="59" t="s">
        <v>0</v>
      </c>
      <c r="B232" s="60">
        <v>20.399999999999999</v>
      </c>
    </row>
    <row r="233" spans="1:2" x14ac:dyDescent="0.2">
      <c r="A233" s="61" t="s">
        <v>1</v>
      </c>
      <c r="B233" s="62">
        <v>19.600000000000001</v>
      </c>
    </row>
    <row r="234" spans="1:2" x14ac:dyDescent="0.2">
      <c r="A234" s="61" t="s">
        <v>2</v>
      </c>
      <c r="B234" s="62">
        <v>18.399999999999999</v>
      </c>
    </row>
    <row r="235" spans="1:2" x14ac:dyDescent="0.2">
      <c r="A235" s="61" t="s">
        <v>3</v>
      </c>
      <c r="B235" s="62">
        <v>21.2</v>
      </c>
    </row>
    <row r="236" spans="1:2" x14ac:dyDescent="0.2">
      <c r="A236" s="61" t="s">
        <v>4</v>
      </c>
      <c r="B236" s="62">
        <v>22.4</v>
      </c>
    </row>
    <row r="237" spans="1:2" x14ac:dyDescent="0.2">
      <c r="A237" s="61" t="s">
        <v>5</v>
      </c>
      <c r="B237" s="62">
        <v>36.799999999999997</v>
      </c>
    </row>
    <row r="238" spans="1:2" x14ac:dyDescent="0.2">
      <c r="A238" s="61" t="s">
        <v>6</v>
      </c>
      <c r="B238" s="62">
        <v>36.4</v>
      </c>
    </row>
    <row r="239" spans="1:2" x14ac:dyDescent="0.2">
      <c r="A239" s="61" t="s">
        <v>7</v>
      </c>
      <c r="B239" s="62">
        <v>30.4</v>
      </c>
    </row>
    <row r="240" spans="1:2" x14ac:dyDescent="0.2">
      <c r="A240" s="61" t="s">
        <v>8</v>
      </c>
      <c r="B240" s="62">
        <v>28.4</v>
      </c>
    </row>
    <row r="241" spans="1:2" x14ac:dyDescent="0.2">
      <c r="A241" s="61" t="s">
        <v>9</v>
      </c>
      <c r="B241" s="62">
        <v>28</v>
      </c>
    </row>
    <row r="242" spans="1:2" x14ac:dyDescent="0.2">
      <c r="A242" s="61" t="s">
        <v>10</v>
      </c>
      <c r="B242" s="62">
        <v>28.8</v>
      </c>
    </row>
    <row r="243" spans="1:2" x14ac:dyDescent="0.2">
      <c r="A243" s="61" t="s">
        <v>11</v>
      </c>
      <c r="B243" s="62">
        <v>24.8</v>
      </c>
    </row>
    <row r="244" spans="1:2" x14ac:dyDescent="0.2">
      <c r="A244" s="61" t="s">
        <v>12</v>
      </c>
      <c r="B244" s="62">
        <v>34.4</v>
      </c>
    </row>
    <row r="245" spans="1:2" x14ac:dyDescent="0.2">
      <c r="A245" s="61" t="s">
        <v>13</v>
      </c>
      <c r="B245" s="62">
        <v>34.799999999999997</v>
      </c>
    </row>
    <row r="246" spans="1:2" x14ac:dyDescent="0.2">
      <c r="A246" s="61" t="s">
        <v>14</v>
      </c>
      <c r="B246" s="62">
        <v>40.799999999999997</v>
      </c>
    </row>
    <row r="247" spans="1:2" x14ac:dyDescent="0.2">
      <c r="A247" s="61" t="s">
        <v>15</v>
      </c>
      <c r="B247" s="62">
        <v>25.2</v>
      </c>
    </row>
    <row r="248" spans="1:2" x14ac:dyDescent="0.2">
      <c r="A248" s="61" t="s">
        <v>16</v>
      </c>
      <c r="B248" s="62">
        <v>30</v>
      </c>
    </row>
    <row r="249" spans="1:2" x14ac:dyDescent="0.2">
      <c r="A249" s="61" t="s">
        <v>17</v>
      </c>
      <c r="B249" s="62">
        <v>33.200000000000003</v>
      </c>
    </row>
    <row r="250" spans="1:2" x14ac:dyDescent="0.2">
      <c r="A250" s="61" t="s">
        <v>18</v>
      </c>
      <c r="B250" s="62">
        <v>39.6</v>
      </c>
    </row>
    <row r="251" spans="1:2" x14ac:dyDescent="0.2">
      <c r="A251" s="61" t="s">
        <v>19</v>
      </c>
      <c r="B251" s="62">
        <v>37.6</v>
      </c>
    </row>
    <row r="252" spans="1:2" x14ac:dyDescent="0.2">
      <c r="A252" s="61" t="s">
        <v>20</v>
      </c>
      <c r="B252" s="62">
        <v>33.6</v>
      </c>
    </row>
    <row r="253" spans="1:2" x14ac:dyDescent="0.2">
      <c r="A253" s="61" t="s">
        <v>21</v>
      </c>
      <c r="B253" s="62">
        <v>29.6</v>
      </c>
    </row>
    <row r="254" spans="1:2" x14ac:dyDescent="0.2">
      <c r="A254" s="61" t="s">
        <v>22</v>
      </c>
      <c r="B254" s="62">
        <v>26.8</v>
      </c>
    </row>
    <row r="255" spans="1:2" ht="13.5" thickBot="1" x14ac:dyDescent="0.25">
      <c r="A255" s="63" t="s">
        <v>23</v>
      </c>
      <c r="B255" s="64">
        <v>22.4</v>
      </c>
    </row>
    <row r="256" spans="1:2" s="26" customFormat="1" x14ac:dyDescent="0.2">
      <c r="A256" s="44" t="s">
        <v>32</v>
      </c>
      <c r="B256" s="37">
        <f>SUM(B232:B255)</f>
        <v>703.6</v>
      </c>
    </row>
    <row r="258" spans="1:2" s="41" customFormat="1" ht="16.5" thickBot="1" x14ac:dyDescent="0.3">
      <c r="A258" s="41" t="s">
        <v>73</v>
      </c>
    </row>
    <row r="259" spans="1:2" s="43" customFormat="1" ht="24.75" customHeight="1" thickBot="1" x14ac:dyDescent="0.25">
      <c r="A259" s="57" t="s">
        <v>31</v>
      </c>
      <c r="B259" s="58">
        <v>42172</v>
      </c>
    </row>
    <row r="260" spans="1:2" x14ac:dyDescent="0.2">
      <c r="A260" s="59" t="s">
        <v>0</v>
      </c>
      <c r="B260" s="60">
        <v>10.8</v>
      </c>
    </row>
    <row r="261" spans="1:2" x14ac:dyDescent="0.2">
      <c r="A261" s="61" t="s">
        <v>1</v>
      </c>
      <c r="B261" s="62">
        <v>12</v>
      </c>
    </row>
    <row r="262" spans="1:2" x14ac:dyDescent="0.2">
      <c r="A262" s="61" t="s">
        <v>2</v>
      </c>
      <c r="B262" s="62">
        <v>8.8000000000000007</v>
      </c>
    </row>
    <row r="263" spans="1:2" x14ac:dyDescent="0.2">
      <c r="A263" s="61" t="s">
        <v>3</v>
      </c>
      <c r="B263" s="62">
        <v>9.6</v>
      </c>
    </row>
    <row r="264" spans="1:2" x14ac:dyDescent="0.2">
      <c r="A264" s="61" t="s">
        <v>4</v>
      </c>
      <c r="B264" s="62">
        <v>8.8000000000000007</v>
      </c>
    </row>
    <row r="265" spans="1:2" x14ac:dyDescent="0.2">
      <c r="A265" s="61" t="s">
        <v>5</v>
      </c>
      <c r="B265" s="62">
        <v>8.8000000000000007</v>
      </c>
    </row>
    <row r="266" spans="1:2" x14ac:dyDescent="0.2">
      <c r="A266" s="61" t="s">
        <v>6</v>
      </c>
      <c r="B266" s="62">
        <v>8.8000000000000007</v>
      </c>
    </row>
    <row r="267" spans="1:2" x14ac:dyDescent="0.2">
      <c r="A267" s="61" t="s">
        <v>7</v>
      </c>
      <c r="B267" s="62">
        <v>14.8</v>
      </c>
    </row>
    <row r="268" spans="1:2" x14ac:dyDescent="0.2">
      <c r="A268" s="61" t="s">
        <v>8</v>
      </c>
      <c r="B268" s="62">
        <v>11.6</v>
      </c>
    </row>
    <row r="269" spans="1:2" x14ac:dyDescent="0.2">
      <c r="A269" s="61" t="s">
        <v>9</v>
      </c>
      <c r="B269" s="62">
        <v>10.4</v>
      </c>
    </row>
    <row r="270" spans="1:2" x14ac:dyDescent="0.2">
      <c r="A270" s="61" t="s">
        <v>10</v>
      </c>
      <c r="B270" s="62">
        <v>13.6</v>
      </c>
    </row>
    <row r="271" spans="1:2" x14ac:dyDescent="0.2">
      <c r="A271" s="61" t="s">
        <v>11</v>
      </c>
      <c r="B271" s="62">
        <v>8.4</v>
      </c>
    </row>
    <row r="272" spans="1:2" x14ac:dyDescent="0.2">
      <c r="A272" s="61" t="s">
        <v>12</v>
      </c>
      <c r="B272" s="62">
        <v>6.8</v>
      </c>
    </row>
    <row r="273" spans="1:2" x14ac:dyDescent="0.2">
      <c r="A273" s="61" t="s">
        <v>13</v>
      </c>
      <c r="B273" s="62">
        <v>8.4</v>
      </c>
    </row>
    <row r="274" spans="1:2" x14ac:dyDescent="0.2">
      <c r="A274" s="61" t="s">
        <v>14</v>
      </c>
      <c r="B274" s="62">
        <v>12.4</v>
      </c>
    </row>
    <row r="275" spans="1:2" x14ac:dyDescent="0.2">
      <c r="A275" s="61" t="s">
        <v>15</v>
      </c>
      <c r="B275" s="62">
        <v>12</v>
      </c>
    </row>
    <row r="276" spans="1:2" x14ac:dyDescent="0.2">
      <c r="A276" s="61" t="s">
        <v>16</v>
      </c>
      <c r="B276" s="62">
        <v>10.8</v>
      </c>
    </row>
    <row r="277" spans="1:2" x14ac:dyDescent="0.2">
      <c r="A277" s="61" t="s">
        <v>17</v>
      </c>
      <c r="B277" s="62">
        <v>7.6</v>
      </c>
    </row>
    <row r="278" spans="1:2" x14ac:dyDescent="0.2">
      <c r="A278" s="61" t="s">
        <v>18</v>
      </c>
      <c r="B278" s="62">
        <v>8.4</v>
      </c>
    </row>
    <row r="279" spans="1:2" x14ac:dyDescent="0.2">
      <c r="A279" s="61" t="s">
        <v>19</v>
      </c>
      <c r="B279" s="62">
        <v>10.8</v>
      </c>
    </row>
    <row r="280" spans="1:2" x14ac:dyDescent="0.2">
      <c r="A280" s="61" t="s">
        <v>20</v>
      </c>
      <c r="B280" s="62">
        <v>8.8000000000000007</v>
      </c>
    </row>
    <row r="281" spans="1:2" x14ac:dyDescent="0.2">
      <c r="A281" s="61" t="s">
        <v>21</v>
      </c>
      <c r="B281" s="62">
        <v>11.6</v>
      </c>
    </row>
    <row r="282" spans="1:2" x14ac:dyDescent="0.2">
      <c r="A282" s="61" t="s">
        <v>22</v>
      </c>
      <c r="B282" s="62">
        <v>10</v>
      </c>
    </row>
    <row r="283" spans="1:2" ht="13.5" thickBot="1" x14ac:dyDescent="0.25">
      <c r="A283" s="63" t="s">
        <v>23</v>
      </c>
      <c r="B283" s="64">
        <v>12.4</v>
      </c>
    </row>
    <row r="284" spans="1:2" s="26" customFormat="1" x14ac:dyDescent="0.2">
      <c r="A284" s="44" t="s">
        <v>32</v>
      </c>
      <c r="B284" s="37">
        <f>SUM(B260:B283)</f>
        <v>246.40000000000003</v>
      </c>
    </row>
    <row r="286" spans="1:2" s="41" customFormat="1" ht="16.5" thickBot="1" x14ac:dyDescent="0.3">
      <c r="A286" s="41" t="s">
        <v>74</v>
      </c>
    </row>
    <row r="287" spans="1:2" s="43" customFormat="1" ht="24.75" customHeight="1" thickBot="1" x14ac:dyDescent="0.25">
      <c r="A287" s="57" t="s">
        <v>31</v>
      </c>
      <c r="B287" s="58">
        <v>42172</v>
      </c>
    </row>
    <row r="288" spans="1:2" x14ac:dyDescent="0.2">
      <c r="A288" s="59" t="s">
        <v>0</v>
      </c>
      <c r="B288" s="60">
        <v>39.6</v>
      </c>
    </row>
    <row r="289" spans="1:2" x14ac:dyDescent="0.2">
      <c r="A289" s="61" t="s">
        <v>1</v>
      </c>
      <c r="B289" s="62">
        <v>40.200000000000003</v>
      </c>
    </row>
    <row r="290" spans="1:2" x14ac:dyDescent="0.2">
      <c r="A290" s="61" t="s">
        <v>2</v>
      </c>
      <c r="B290" s="62">
        <v>41.1</v>
      </c>
    </row>
    <row r="291" spans="1:2" x14ac:dyDescent="0.2">
      <c r="A291" s="61" t="s">
        <v>3</v>
      </c>
      <c r="B291" s="62">
        <v>39.9</v>
      </c>
    </row>
    <row r="292" spans="1:2" x14ac:dyDescent="0.2">
      <c r="A292" s="61" t="s">
        <v>4</v>
      </c>
      <c r="B292" s="62">
        <v>39</v>
      </c>
    </row>
    <row r="293" spans="1:2" x14ac:dyDescent="0.2">
      <c r="A293" s="61" t="s">
        <v>5</v>
      </c>
      <c r="B293" s="62">
        <v>39</v>
      </c>
    </row>
    <row r="294" spans="1:2" x14ac:dyDescent="0.2">
      <c r="A294" s="61" t="s">
        <v>6</v>
      </c>
      <c r="B294" s="62">
        <v>39</v>
      </c>
    </row>
    <row r="295" spans="1:2" x14ac:dyDescent="0.2">
      <c r="A295" s="61" t="s">
        <v>7</v>
      </c>
      <c r="B295" s="62">
        <v>36.9</v>
      </c>
    </row>
    <row r="296" spans="1:2" x14ac:dyDescent="0.2">
      <c r="A296" s="61" t="s">
        <v>8</v>
      </c>
      <c r="B296" s="62">
        <v>33</v>
      </c>
    </row>
    <row r="297" spans="1:2" x14ac:dyDescent="0.2">
      <c r="A297" s="61" t="s">
        <v>9</v>
      </c>
      <c r="B297" s="62">
        <v>32.1</v>
      </c>
    </row>
    <row r="298" spans="1:2" x14ac:dyDescent="0.2">
      <c r="A298" s="61" t="s">
        <v>10</v>
      </c>
      <c r="B298" s="62">
        <v>33</v>
      </c>
    </row>
    <row r="299" spans="1:2" x14ac:dyDescent="0.2">
      <c r="A299" s="61" t="s">
        <v>11</v>
      </c>
      <c r="B299" s="62">
        <v>34.799999999999997</v>
      </c>
    </row>
    <row r="300" spans="1:2" x14ac:dyDescent="0.2">
      <c r="A300" s="61" t="s">
        <v>12</v>
      </c>
      <c r="B300" s="62">
        <v>35.4</v>
      </c>
    </row>
    <row r="301" spans="1:2" x14ac:dyDescent="0.2">
      <c r="A301" s="61" t="s">
        <v>13</v>
      </c>
      <c r="B301" s="62">
        <v>34.200000000000003</v>
      </c>
    </row>
    <row r="302" spans="1:2" x14ac:dyDescent="0.2">
      <c r="A302" s="61" t="s">
        <v>14</v>
      </c>
      <c r="B302" s="62">
        <v>33.6</v>
      </c>
    </row>
    <row r="303" spans="1:2" x14ac:dyDescent="0.2">
      <c r="A303" s="61" t="s">
        <v>15</v>
      </c>
      <c r="B303" s="62">
        <v>36.6</v>
      </c>
    </row>
    <row r="304" spans="1:2" x14ac:dyDescent="0.2">
      <c r="A304" s="61" t="s">
        <v>16</v>
      </c>
      <c r="B304" s="62">
        <v>38.4</v>
      </c>
    </row>
    <row r="305" spans="1:2" x14ac:dyDescent="0.2">
      <c r="A305" s="61" t="s">
        <v>17</v>
      </c>
      <c r="B305" s="62">
        <v>39.6</v>
      </c>
    </row>
    <row r="306" spans="1:2" x14ac:dyDescent="0.2">
      <c r="A306" s="61" t="s">
        <v>18</v>
      </c>
      <c r="B306" s="62">
        <v>38.700000000000003</v>
      </c>
    </row>
    <row r="307" spans="1:2" x14ac:dyDescent="0.2">
      <c r="A307" s="61" t="s">
        <v>19</v>
      </c>
      <c r="B307" s="62">
        <v>40.5</v>
      </c>
    </row>
    <row r="308" spans="1:2" x14ac:dyDescent="0.2">
      <c r="A308" s="61" t="s">
        <v>20</v>
      </c>
      <c r="B308" s="62">
        <v>38.700000000000003</v>
      </c>
    </row>
    <row r="309" spans="1:2" x14ac:dyDescent="0.2">
      <c r="A309" s="61" t="s">
        <v>21</v>
      </c>
      <c r="B309" s="62">
        <v>38.1</v>
      </c>
    </row>
    <row r="310" spans="1:2" x14ac:dyDescent="0.2">
      <c r="A310" s="61" t="s">
        <v>22</v>
      </c>
      <c r="B310" s="62">
        <v>39</v>
      </c>
    </row>
    <row r="311" spans="1:2" ht="13.5" thickBot="1" x14ac:dyDescent="0.25">
      <c r="A311" s="63" t="s">
        <v>23</v>
      </c>
      <c r="B311" s="64">
        <v>39.6</v>
      </c>
    </row>
    <row r="312" spans="1:2" s="26" customFormat="1" x14ac:dyDescent="0.2">
      <c r="A312" s="44" t="s">
        <v>32</v>
      </c>
      <c r="B312" s="37">
        <f>SUM(B288:B311)</f>
        <v>900.00000000000023</v>
      </c>
    </row>
    <row r="314" spans="1:2" s="41" customFormat="1" ht="16.5" thickBot="1" x14ac:dyDescent="0.3">
      <c r="A314" s="41" t="s">
        <v>75</v>
      </c>
    </row>
    <row r="315" spans="1:2" s="43" customFormat="1" ht="24.75" customHeight="1" thickBot="1" x14ac:dyDescent="0.25">
      <c r="A315" s="57" t="s">
        <v>31</v>
      </c>
      <c r="B315" s="58">
        <v>42172</v>
      </c>
    </row>
    <row r="316" spans="1:2" x14ac:dyDescent="0.2">
      <c r="A316" s="59" t="s">
        <v>0</v>
      </c>
      <c r="B316" s="60"/>
    </row>
    <row r="317" spans="1:2" x14ac:dyDescent="0.2">
      <c r="A317" s="61" t="s">
        <v>1</v>
      </c>
      <c r="B317" s="62"/>
    </row>
    <row r="318" spans="1:2" x14ac:dyDescent="0.2">
      <c r="A318" s="61" t="s">
        <v>2</v>
      </c>
      <c r="B318" s="62"/>
    </row>
    <row r="319" spans="1:2" x14ac:dyDescent="0.2">
      <c r="A319" s="61" t="s">
        <v>3</v>
      </c>
      <c r="B319" s="62"/>
    </row>
    <row r="320" spans="1:2" x14ac:dyDescent="0.2">
      <c r="A320" s="61" t="s">
        <v>4</v>
      </c>
      <c r="B320" s="62"/>
    </row>
    <row r="321" spans="1:2" x14ac:dyDescent="0.2">
      <c r="A321" s="61" t="s">
        <v>5</v>
      </c>
      <c r="B321" s="62"/>
    </row>
    <row r="322" spans="1:2" x14ac:dyDescent="0.2">
      <c r="A322" s="61" t="s">
        <v>6</v>
      </c>
      <c r="B322" s="62"/>
    </row>
    <row r="323" spans="1:2" x14ac:dyDescent="0.2">
      <c r="A323" s="61" t="s">
        <v>7</v>
      </c>
      <c r="B323" s="62"/>
    </row>
    <row r="324" spans="1:2" x14ac:dyDescent="0.2">
      <c r="A324" s="61" t="s">
        <v>8</v>
      </c>
      <c r="B324" s="62"/>
    </row>
    <row r="325" spans="1:2" x14ac:dyDescent="0.2">
      <c r="A325" s="61" t="s">
        <v>9</v>
      </c>
      <c r="B325" s="62"/>
    </row>
    <row r="326" spans="1:2" x14ac:dyDescent="0.2">
      <c r="A326" s="61" t="s">
        <v>10</v>
      </c>
      <c r="B326" s="62"/>
    </row>
    <row r="327" spans="1:2" x14ac:dyDescent="0.2">
      <c r="A327" s="61" t="s">
        <v>11</v>
      </c>
      <c r="B327" s="62"/>
    </row>
    <row r="328" spans="1:2" x14ac:dyDescent="0.2">
      <c r="A328" s="61" t="s">
        <v>12</v>
      </c>
      <c r="B328" s="62"/>
    </row>
    <row r="329" spans="1:2" x14ac:dyDescent="0.2">
      <c r="A329" s="61" t="s">
        <v>13</v>
      </c>
      <c r="B329" s="62"/>
    </row>
    <row r="330" spans="1:2" x14ac:dyDescent="0.2">
      <c r="A330" s="61" t="s">
        <v>14</v>
      </c>
      <c r="B330" s="62"/>
    </row>
    <row r="331" spans="1:2" x14ac:dyDescent="0.2">
      <c r="A331" s="61" t="s">
        <v>15</v>
      </c>
      <c r="B331" s="62"/>
    </row>
    <row r="332" spans="1:2" x14ac:dyDescent="0.2">
      <c r="A332" s="61" t="s">
        <v>16</v>
      </c>
      <c r="B332" s="62"/>
    </row>
    <row r="333" spans="1:2" x14ac:dyDescent="0.2">
      <c r="A333" s="61" t="s">
        <v>17</v>
      </c>
      <c r="B333" s="62"/>
    </row>
    <row r="334" spans="1:2" x14ac:dyDescent="0.2">
      <c r="A334" s="61" t="s">
        <v>18</v>
      </c>
      <c r="B334" s="62"/>
    </row>
    <row r="335" spans="1:2" x14ac:dyDescent="0.2">
      <c r="A335" s="61" t="s">
        <v>19</v>
      </c>
      <c r="B335" s="62"/>
    </row>
    <row r="336" spans="1:2" x14ac:dyDescent="0.2">
      <c r="A336" s="61" t="s">
        <v>20</v>
      </c>
      <c r="B336" s="62"/>
    </row>
    <row r="337" spans="1:2" x14ac:dyDescent="0.2">
      <c r="A337" s="61" t="s">
        <v>21</v>
      </c>
      <c r="B337" s="62"/>
    </row>
    <row r="338" spans="1:2" x14ac:dyDescent="0.2">
      <c r="A338" s="61" t="s">
        <v>22</v>
      </c>
      <c r="B338" s="62"/>
    </row>
    <row r="339" spans="1:2" ht="13.5" thickBot="1" x14ac:dyDescent="0.25">
      <c r="A339" s="63" t="s">
        <v>23</v>
      </c>
      <c r="B339" s="64"/>
    </row>
    <row r="340" spans="1:2" s="26" customFormat="1" x14ac:dyDescent="0.2">
      <c r="A340" s="44" t="s">
        <v>32</v>
      </c>
      <c r="B340" s="37">
        <f>SUM(B316:B339)</f>
        <v>0</v>
      </c>
    </row>
    <row r="342" spans="1:2" s="41" customFormat="1" ht="16.5" thickBot="1" x14ac:dyDescent="0.3">
      <c r="A342" s="41" t="s">
        <v>76</v>
      </c>
    </row>
    <row r="343" spans="1:2" s="43" customFormat="1" ht="24.75" customHeight="1" thickBot="1" x14ac:dyDescent="0.25">
      <c r="A343" s="57" t="s">
        <v>31</v>
      </c>
      <c r="B343" s="58">
        <v>42172</v>
      </c>
    </row>
    <row r="344" spans="1:2" x14ac:dyDescent="0.2">
      <c r="A344" s="59" t="s">
        <v>0</v>
      </c>
      <c r="B344" s="60">
        <v>35.4</v>
      </c>
    </row>
    <row r="345" spans="1:2" x14ac:dyDescent="0.2">
      <c r="A345" s="61" t="s">
        <v>1</v>
      </c>
      <c r="B345" s="62">
        <v>35.4</v>
      </c>
    </row>
    <row r="346" spans="1:2" x14ac:dyDescent="0.2">
      <c r="A346" s="61" t="s">
        <v>2</v>
      </c>
      <c r="B346" s="62">
        <v>40.5</v>
      </c>
    </row>
    <row r="347" spans="1:2" x14ac:dyDescent="0.2">
      <c r="A347" s="61" t="s">
        <v>3</v>
      </c>
      <c r="B347" s="62">
        <v>37.799999999999997</v>
      </c>
    </row>
    <row r="348" spans="1:2" x14ac:dyDescent="0.2">
      <c r="A348" s="61" t="s">
        <v>4</v>
      </c>
      <c r="B348" s="62">
        <v>44.4</v>
      </c>
    </row>
    <row r="349" spans="1:2" x14ac:dyDescent="0.2">
      <c r="A349" s="61" t="s">
        <v>5</v>
      </c>
      <c r="B349" s="62">
        <v>46.2</v>
      </c>
    </row>
    <row r="350" spans="1:2" x14ac:dyDescent="0.2">
      <c r="A350" s="61" t="s">
        <v>6</v>
      </c>
      <c r="B350" s="62">
        <v>42.6</v>
      </c>
    </row>
    <row r="351" spans="1:2" x14ac:dyDescent="0.2">
      <c r="A351" s="61" t="s">
        <v>7</v>
      </c>
      <c r="B351" s="62">
        <v>36</v>
      </c>
    </row>
    <row r="352" spans="1:2" x14ac:dyDescent="0.2">
      <c r="A352" s="61" t="s">
        <v>8</v>
      </c>
      <c r="B352" s="62">
        <v>37.200000000000003</v>
      </c>
    </row>
    <row r="353" spans="1:2" x14ac:dyDescent="0.2">
      <c r="A353" s="61" t="s">
        <v>9</v>
      </c>
      <c r="B353" s="62">
        <v>37.5</v>
      </c>
    </row>
    <row r="354" spans="1:2" x14ac:dyDescent="0.2">
      <c r="A354" s="61" t="s">
        <v>10</v>
      </c>
      <c r="B354" s="62">
        <v>38.1</v>
      </c>
    </row>
    <row r="355" spans="1:2" x14ac:dyDescent="0.2">
      <c r="A355" s="61" t="s">
        <v>11</v>
      </c>
      <c r="B355" s="62">
        <v>54</v>
      </c>
    </row>
    <row r="356" spans="1:2" x14ac:dyDescent="0.2">
      <c r="A356" s="61" t="s">
        <v>12</v>
      </c>
      <c r="B356" s="62">
        <v>60</v>
      </c>
    </row>
    <row r="357" spans="1:2" x14ac:dyDescent="0.2">
      <c r="A357" s="61" t="s">
        <v>13</v>
      </c>
      <c r="B357" s="62">
        <v>59.4</v>
      </c>
    </row>
    <row r="358" spans="1:2" x14ac:dyDescent="0.2">
      <c r="A358" s="61" t="s">
        <v>14</v>
      </c>
      <c r="B358" s="62">
        <v>43.2</v>
      </c>
    </row>
    <row r="359" spans="1:2" x14ac:dyDescent="0.2">
      <c r="A359" s="61" t="s">
        <v>15</v>
      </c>
      <c r="B359" s="62">
        <v>41.7</v>
      </c>
    </row>
    <row r="360" spans="1:2" x14ac:dyDescent="0.2">
      <c r="A360" s="61" t="s">
        <v>16</v>
      </c>
      <c r="B360" s="62">
        <v>44.4</v>
      </c>
    </row>
    <row r="361" spans="1:2" x14ac:dyDescent="0.2">
      <c r="A361" s="61" t="s">
        <v>17</v>
      </c>
      <c r="B361" s="62">
        <v>45.9</v>
      </c>
    </row>
    <row r="362" spans="1:2" x14ac:dyDescent="0.2">
      <c r="A362" s="61" t="s">
        <v>18</v>
      </c>
      <c r="B362" s="62">
        <v>55.8</v>
      </c>
    </row>
    <row r="363" spans="1:2" x14ac:dyDescent="0.2">
      <c r="A363" s="61" t="s">
        <v>19</v>
      </c>
      <c r="B363" s="62">
        <v>53.4</v>
      </c>
    </row>
    <row r="364" spans="1:2" x14ac:dyDescent="0.2">
      <c r="A364" s="61" t="s">
        <v>20</v>
      </c>
      <c r="B364" s="62">
        <v>44.7</v>
      </c>
    </row>
    <row r="365" spans="1:2" x14ac:dyDescent="0.2">
      <c r="A365" s="61" t="s">
        <v>21</v>
      </c>
      <c r="B365" s="62">
        <v>37.799999999999997</v>
      </c>
    </row>
    <row r="366" spans="1:2" x14ac:dyDescent="0.2">
      <c r="A366" s="61" t="s">
        <v>22</v>
      </c>
      <c r="B366" s="62">
        <v>37.799999999999997</v>
      </c>
    </row>
    <row r="367" spans="1:2" ht="13.5" thickBot="1" x14ac:dyDescent="0.25">
      <c r="A367" s="63" t="s">
        <v>23</v>
      </c>
      <c r="B367" s="64">
        <v>37.799999999999997</v>
      </c>
    </row>
    <row r="368" spans="1:2" s="26" customFormat="1" x14ac:dyDescent="0.2">
      <c r="A368" s="44" t="s">
        <v>32</v>
      </c>
      <c r="B368" s="37">
        <f>SUM(B344:B367)</f>
        <v>1047</v>
      </c>
    </row>
    <row r="370" spans="1:2" s="41" customFormat="1" ht="16.5" thickBot="1" x14ac:dyDescent="0.3">
      <c r="A370" s="41" t="s">
        <v>77</v>
      </c>
    </row>
    <row r="371" spans="1:2" s="43" customFormat="1" ht="24.75" customHeight="1" thickBot="1" x14ac:dyDescent="0.25">
      <c r="A371" s="57" t="s">
        <v>31</v>
      </c>
      <c r="B371" s="58">
        <v>42172</v>
      </c>
    </row>
    <row r="372" spans="1:2" x14ac:dyDescent="0.2">
      <c r="A372" s="59" t="s">
        <v>0</v>
      </c>
      <c r="B372" s="60">
        <v>65.2</v>
      </c>
    </row>
    <row r="373" spans="1:2" x14ac:dyDescent="0.2">
      <c r="A373" s="61" t="s">
        <v>1</v>
      </c>
      <c r="B373" s="62">
        <v>66.400000000000006</v>
      </c>
    </row>
    <row r="374" spans="1:2" x14ac:dyDescent="0.2">
      <c r="A374" s="61" t="s">
        <v>2</v>
      </c>
      <c r="B374" s="62">
        <v>64.8</v>
      </c>
    </row>
    <row r="375" spans="1:2" x14ac:dyDescent="0.2">
      <c r="A375" s="61" t="s">
        <v>3</v>
      </c>
      <c r="B375" s="62">
        <v>62.8</v>
      </c>
    </row>
    <row r="376" spans="1:2" x14ac:dyDescent="0.2">
      <c r="A376" s="61" t="s">
        <v>4</v>
      </c>
      <c r="B376" s="62">
        <v>66.400000000000006</v>
      </c>
    </row>
    <row r="377" spans="1:2" x14ac:dyDescent="0.2">
      <c r="A377" s="61" t="s">
        <v>5</v>
      </c>
      <c r="B377" s="62">
        <v>64.400000000000006</v>
      </c>
    </row>
    <row r="378" spans="1:2" x14ac:dyDescent="0.2">
      <c r="A378" s="61" t="s">
        <v>6</v>
      </c>
      <c r="B378" s="62">
        <v>70.8</v>
      </c>
    </row>
    <row r="379" spans="1:2" x14ac:dyDescent="0.2">
      <c r="A379" s="61" t="s">
        <v>7</v>
      </c>
      <c r="B379" s="62">
        <v>70</v>
      </c>
    </row>
    <row r="380" spans="1:2" x14ac:dyDescent="0.2">
      <c r="A380" s="61" t="s">
        <v>8</v>
      </c>
      <c r="B380" s="62">
        <v>111.6</v>
      </c>
    </row>
    <row r="381" spans="1:2" x14ac:dyDescent="0.2">
      <c r="A381" s="61" t="s">
        <v>9</v>
      </c>
      <c r="B381" s="62">
        <v>103.2</v>
      </c>
    </row>
    <row r="382" spans="1:2" x14ac:dyDescent="0.2">
      <c r="A382" s="61" t="s">
        <v>10</v>
      </c>
      <c r="B382" s="62">
        <v>96</v>
      </c>
    </row>
    <row r="383" spans="1:2" x14ac:dyDescent="0.2">
      <c r="A383" s="61" t="s">
        <v>11</v>
      </c>
      <c r="B383" s="62">
        <v>68.8</v>
      </c>
    </row>
    <row r="384" spans="1:2" x14ac:dyDescent="0.2">
      <c r="A384" s="61" t="s">
        <v>12</v>
      </c>
      <c r="B384" s="62">
        <v>68</v>
      </c>
    </row>
    <row r="385" spans="1:2" x14ac:dyDescent="0.2">
      <c r="A385" s="61" t="s">
        <v>13</v>
      </c>
      <c r="B385" s="62">
        <v>73.2</v>
      </c>
    </row>
    <row r="386" spans="1:2" x14ac:dyDescent="0.2">
      <c r="A386" s="61" t="s">
        <v>14</v>
      </c>
      <c r="B386" s="62">
        <v>76</v>
      </c>
    </row>
    <row r="387" spans="1:2" x14ac:dyDescent="0.2">
      <c r="A387" s="61" t="s">
        <v>15</v>
      </c>
      <c r="B387" s="62">
        <v>67.2</v>
      </c>
    </row>
    <row r="388" spans="1:2" x14ac:dyDescent="0.2">
      <c r="A388" s="61" t="s">
        <v>16</v>
      </c>
      <c r="B388" s="62">
        <v>63.6</v>
      </c>
    </row>
    <row r="389" spans="1:2" x14ac:dyDescent="0.2">
      <c r="A389" s="61" t="s">
        <v>17</v>
      </c>
      <c r="B389" s="62">
        <v>66.400000000000006</v>
      </c>
    </row>
    <row r="390" spans="1:2" x14ac:dyDescent="0.2">
      <c r="A390" s="61" t="s">
        <v>18</v>
      </c>
      <c r="B390" s="62">
        <v>67.599999999999994</v>
      </c>
    </row>
    <row r="391" spans="1:2" x14ac:dyDescent="0.2">
      <c r="A391" s="61" t="s">
        <v>19</v>
      </c>
      <c r="B391" s="62">
        <v>74</v>
      </c>
    </row>
    <row r="392" spans="1:2" x14ac:dyDescent="0.2">
      <c r="A392" s="61" t="s">
        <v>20</v>
      </c>
      <c r="B392" s="62">
        <v>72.8</v>
      </c>
    </row>
    <row r="393" spans="1:2" x14ac:dyDescent="0.2">
      <c r="A393" s="61" t="s">
        <v>21</v>
      </c>
      <c r="B393" s="62">
        <v>66.8</v>
      </c>
    </row>
    <row r="394" spans="1:2" x14ac:dyDescent="0.2">
      <c r="A394" s="61" t="s">
        <v>22</v>
      </c>
      <c r="B394" s="62">
        <v>64.8</v>
      </c>
    </row>
    <row r="395" spans="1:2" ht="13.5" thickBot="1" x14ac:dyDescent="0.25">
      <c r="A395" s="63" t="s">
        <v>23</v>
      </c>
      <c r="B395" s="64">
        <v>65.2</v>
      </c>
    </row>
    <row r="396" spans="1:2" s="26" customFormat="1" x14ac:dyDescent="0.2">
      <c r="A396" s="44" t="s">
        <v>32</v>
      </c>
      <c r="B396" s="37">
        <f>SUM(B372:B395)</f>
        <v>1735.9999999999998</v>
      </c>
    </row>
    <row r="398" spans="1:2" s="41" customFormat="1" ht="16.5" thickBot="1" x14ac:dyDescent="0.3">
      <c r="A398" s="41" t="s">
        <v>78</v>
      </c>
    </row>
    <row r="399" spans="1:2" s="43" customFormat="1" ht="24.75" customHeight="1" thickBot="1" x14ac:dyDescent="0.25">
      <c r="A399" s="57" t="s">
        <v>31</v>
      </c>
      <c r="B399" s="58">
        <v>42172</v>
      </c>
    </row>
    <row r="400" spans="1:2" x14ac:dyDescent="0.2">
      <c r="A400" s="59" t="s">
        <v>0</v>
      </c>
      <c r="B400" s="60">
        <v>38.200000000000003</v>
      </c>
    </row>
    <row r="401" spans="1:2" x14ac:dyDescent="0.2">
      <c r="A401" s="61" t="s">
        <v>1</v>
      </c>
      <c r="B401" s="62">
        <v>37.799999999999997</v>
      </c>
    </row>
    <row r="402" spans="1:2" x14ac:dyDescent="0.2">
      <c r="A402" s="61" t="s">
        <v>2</v>
      </c>
      <c r="B402" s="62">
        <v>38.6</v>
      </c>
    </row>
    <row r="403" spans="1:2" x14ac:dyDescent="0.2">
      <c r="A403" s="61" t="s">
        <v>3</v>
      </c>
      <c r="B403" s="62">
        <v>37.200000000000003</v>
      </c>
    </row>
    <row r="404" spans="1:2" x14ac:dyDescent="0.2">
      <c r="A404" s="61" t="s">
        <v>4</v>
      </c>
      <c r="B404" s="62">
        <v>36.799999999999997</v>
      </c>
    </row>
    <row r="405" spans="1:2" x14ac:dyDescent="0.2">
      <c r="A405" s="61" t="s">
        <v>5</v>
      </c>
      <c r="B405" s="62">
        <v>37.4</v>
      </c>
    </row>
    <row r="406" spans="1:2" x14ac:dyDescent="0.2">
      <c r="A406" s="61" t="s">
        <v>6</v>
      </c>
      <c r="B406" s="62">
        <v>39</v>
      </c>
    </row>
    <row r="407" spans="1:2" x14ac:dyDescent="0.2">
      <c r="A407" s="61" t="s">
        <v>7</v>
      </c>
      <c r="B407" s="62">
        <v>36</v>
      </c>
    </row>
    <row r="408" spans="1:2" x14ac:dyDescent="0.2">
      <c r="A408" s="61" t="s">
        <v>8</v>
      </c>
      <c r="B408" s="62">
        <v>31.2</v>
      </c>
    </row>
    <row r="409" spans="1:2" x14ac:dyDescent="0.2">
      <c r="A409" s="61" t="s">
        <v>9</v>
      </c>
      <c r="B409" s="62">
        <v>29</v>
      </c>
    </row>
    <row r="410" spans="1:2" x14ac:dyDescent="0.2">
      <c r="A410" s="61" t="s">
        <v>10</v>
      </c>
      <c r="B410" s="62">
        <v>30.8</v>
      </c>
    </row>
    <row r="411" spans="1:2" x14ac:dyDescent="0.2">
      <c r="A411" s="61" t="s">
        <v>11</v>
      </c>
      <c r="B411" s="62">
        <v>32.6</v>
      </c>
    </row>
    <row r="412" spans="1:2" x14ac:dyDescent="0.2">
      <c r="A412" s="61" t="s">
        <v>12</v>
      </c>
      <c r="B412" s="62">
        <v>34.4</v>
      </c>
    </row>
    <row r="413" spans="1:2" x14ac:dyDescent="0.2">
      <c r="A413" s="61" t="s">
        <v>13</v>
      </c>
      <c r="B413" s="62">
        <v>31.4</v>
      </c>
    </row>
    <row r="414" spans="1:2" x14ac:dyDescent="0.2">
      <c r="A414" s="61" t="s">
        <v>14</v>
      </c>
      <c r="B414" s="62">
        <v>31.6</v>
      </c>
    </row>
    <row r="415" spans="1:2" x14ac:dyDescent="0.2">
      <c r="A415" s="61" t="s">
        <v>15</v>
      </c>
      <c r="B415" s="62">
        <v>33.200000000000003</v>
      </c>
    </row>
    <row r="416" spans="1:2" x14ac:dyDescent="0.2">
      <c r="A416" s="61" t="s">
        <v>16</v>
      </c>
      <c r="B416" s="62">
        <v>36.799999999999997</v>
      </c>
    </row>
    <row r="417" spans="1:2" x14ac:dyDescent="0.2">
      <c r="A417" s="61" t="s">
        <v>17</v>
      </c>
      <c r="B417" s="62">
        <v>37.6</v>
      </c>
    </row>
    <row r="418" spans="1:2" x14ac:dyDescent="0.2">
      <c r="A418" s="61" t="s">
        <v>18</v>
      </c>
      <c r="B418" s="62">
        <v>38.6</v>
      </c>
    </row>
    <row r="419" spans="1:2" x14ac:dyDescent="0.2">
      <c r="A419" s="61" t="s">
        <v>19</v>
      </c>
      <c r="B419" s="62">
        <v>38</v>
      </c>
    </row>
    <row r="420" spans="1:2" x14ac:dyDescent="0.2">
      <c r="A420" s="61" t="s">
        <v>20</v>
      </c>
      <c r="B420" s="62">
        <v>37.6</v>
      </c>
    </row>
    <row r="421" spans="1:2" x14ac:dyDescent="0.2">
      <c r="A421" s="61" t="s">
        <v>21</v>
      </c>
      <c r="B421" s="62">
        <v>38.6</v>
      </c>
    </row>
    <row r="422" spans="1:2" x14ac:dyDescent="0.2">
      <c r="A422" s="61" t="s">
        <v>22</v>
      </c>
      <c r="B422" s="62">
        <v>39.200000000000003</v>
      </c>
    </row>
    <row r="423" spans="1:2" ht="13.5" thickBot="1" x14ac:dyDescent="0.25">
      <c r="A423" s="63" t="s">
        <v>23</v>
      </c>
      <c r="B423" s="64">
        <v>38.4</v>
      </c>
    </row>
    <row r="424" spans="1:2" s="26" customFormat="1" x14ac:dyDescent="0.2">
      <c r="A424" s="44" t="s">
        <v>32</v>
      </c>
      <c r="B424" s="37">
        <f>SUM(B400:B423)</f>
        <v>860.00000000000011</v>
      </c>
    </row>
  </sheetData>
  <phoneticPr fontId="1" type="noConversion"/>
  <pageMargins left="0.59055118110236227" right="0.59055118110236227" top="0.39370078740157483" bottom="0.59055118110236227" header="0.51181102362204722" footer="0.31496062992125984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09"/>
  <sheetViews>
    <sheetView tabSelected="1" workbookViewId="0">
      <selection activeCell="N18" sqref="N18"/>
    </sheetView>
  </sheetViews>
  <sheetFormatPr defaultRowHeight="15.75" x14ac:dyDescent="0.25"/>
  <cols>
    <col min="1" max="1" width="44" style="31" customWidth="1"/>
    <col min="2" max="2" width="11.5703125" style="32" customWidth="1"/>
    <col min="3" max="3" width="15.140625" style="4" customWidth="1"/>
    <col min="4" max="4" width="19" style="5" customWidth="1"/>
    <col min="5" max="5" width="16.5703125" style="6" hidden="1" customWidth="1"/>
    <col min="6" max="6" width="16.5703125" style="5" hidden="1" customWidth="1"/>
    <col min="7" max="16384" width="9.140625" style="1"/>
  </cols>
  <sheetData>
    <row r="1" spans="1:6" ht="12.75" customHeight="1" x14ac:dyDescent="0.25"/>
    <row r="2" spans="1:6" ht="25.5" x14ac:dyDescent="0.25">
      <c r="A2" s="24" t="str">
        <f>'Время горизонтально'!D3</f>
        <v>Электроэнергия по фидерам по часовым интервалам</v>
      </c>
      <c r="B2" s="33"/>
    </row>
    <row r="3" spans="1:6" ht="21" customHeight="1" x14ac:dyDescent="0.3">
      <c r="C3" s="14" t="str">
        <f>IF(isOV="","",isOV)</f>
        <v/>
      </c>
    </row>
    <row r="4" spans="1:6" x14ac:dyDescent="0.25">
      <c r="A4" s="12" t="str">
        <f>IF(group="","",group)</f>
        <v>ПС 35 кВ Талицы</v>
      </c>
      <c r="F4" s="7" t="str">
        <f>IF(energy="","",energy)</f>
        <v>реактивная энергия</v>
      </c>
    </row>
    <row r="5" spans="1:6" ht="15.75" customHeight="1" thickBot="1" x14ac:dyDescent="0.3">
      <c r="F5" s="13" t="e">
        <f>IF(period="","",period)</f>
        <v>#REF!</v>
      </c>
    </row>
    <row r="6" spans="1:6" s="8" customFormat="1" ht="34.5" customHeight="1" thickBot="1" x14ac:dyDescent="0.25">
      <c r="A6" s="15" t="s">
        <v>25</v>
      </c>
      <c r="B6" s="16" t="s">
        <v>26</v>
      </c>
      <c r="C6" s="17" t="s">
        <v>27</v>
      </c>
      <c r="D6" s="19" t="s">
        <v>79</v>
      </c>
      <c r="E6" s="45" t="s">
        <v>80</v>
      </c>
      <c r="F6" s="19" t="s">
        <v>81</v>
      </c>
    </row>
    <row r="7" spans="1:6" x14ac:dyDescent="0.25">
      <c r="A7" s="71" t="s">
        <v>39</v>
      </c>
      <c r="B7" s="74">
        <v>42172</v>
      </c>
      <c r="C7" s="65" t="s">
        <v>40</v>
      </c>
      <c r="D7" s="66"/>
      <c r="E7" s="6">
        <v>0</v>
      </c>
    </row>
    <row r="8" spans="1:6" x14ac:dyDescent="0.25">
      <c r="A8" s="72"/>
      <c r="B8" s="75"/>
      <c r="C8" s="67" t="s">
        <v>41</v>
      </c>
      <c r="D8" s="68"/>
      <c r="E8" s="6">
        <v>0</v>
      </c>
    </row>
    <row r="9" spans="1:6" x14ac:dyDescent="0.25">
      <c r="A9" s="72"/>
      <c r="B9" s="75"/>
      <c r="C9" s="67" t="s">
        <v>42</v>
      </c>
      <c r="D9" s="68"/>
      <c r="E9" s="6">
        <v>0</v>
      </c>
    </row>
    <row r="10" spans="1:6" x14ac:dyDescent="0.25">
      <c r="A10" s="72"/>
      <c r="B10" s="75"/>
      <c r="C10" s="67" t="s">
        <v>43</v>
      </c>
      <c r="D10" s="68"/>
      <c r="E10" s="6">
        <v>0</v>
      </c>
    </row>
    <row r="11" spans="1:6" x14ac:dyDescent="0.25">
      <c r="A11" s="72"/>
      <c r="B11" s="75"/>
      <c r="C11" s="67" t="s">
        <v>44</v>
      </c>
      <c r="D11" s="68"/>
      <c r="E11" s="6">
        <v>0</v>
      </c>
    </row>
    <row r="12" spans="1:6" x14ac:dyDescent="0.25">
      <c r="A12" s="72"/>
      <c r="B12" s="75"/>
      <c r="C12" s="67" t="s">
        <v>45</v>
      </c>
      <c r="D12" s="68"/>
      <c r="E12" s="6">
        <v>0</v>
      </c>
    </row>
    <row r="13" spans="1:6" x14ac:dyDescent="0.25">
      <c r="A13" s="72"/>
      <c r="B13" s="75"/>
      <c r="C13" s="67" t="s">
        <v>46</v>
      </c>
      <c r="D13" s="68"/>
      <c r="E13" s="6">
        <v>0</v>
      </c>
    </row>
    <row r="14" spans="1:6" x14ac:dyDescent="0.25">
      <c r="A14" s="72"/>
      <c r="B14" s="75"/>
      <c r="C14" s="67" t="s">
        <v>47</v>
      </c>
      <c r="D14" s="68"/>
      <c r="E14" s="6">
        <v>0</v>
      </c>
    </row>
    <row r="15" spans="1:6" x14ac:dyDescent="0.25">
      <c r="A15" s="72"/>
      <c r="B15" s="75"/>
      <c r="C15" s="67" t="s">
        <v>48</v>
      </c>
      <c r="D15" s="68"/>
      <c r="E15" s="6">
        <v>0</v>
      </c>
    </row>
    <row r="16" spans="1:6" x14ac:dyDescent="0.25">
      <c r="A16" s="72"/>
      <c r="B16" s="75"/>
      <c r="C16" s="67" t="s">
        <v>49</v>
      </c>
      <c r="D16" s="68"/>
      <c r="E16" s="6">
        <v>0</v>
      </c>
    </row>
    <row r="17" spans="1:6" x14ac:dyDescent="0.25">
      <c r="A17" s="72"/>
      <c r="B17" s="75"/>
      <c r="C17" s="67" t="s">
        <v>50</v>
      </c>
      <c r="D17" s="68"/>
      <c r="E17" s="6">
        <v>0</v>
      </c>
    </row>
    <row r="18" spans="1:6" x14ac:dyDescent="0.25">
      <c r="A18" s="72"/>
      <c r="B18" s="75"/>
      <c r="C18" s="67" t="s">
        <v>51</v>
      </c>
      <c r="D18" s="68"/>
      <c r="E18" s="6">
        <v>0</v>
      </c>
    </row>
    <row r="19" spans="1:6" x14ac:dyDescent="0.25">
      <c r="A19" s="72"/>
      <c r="B19" s="75"/>
      <c r="C19" s="67" t="s">
        <v>52</v>
      </c>
      <c r="D19" s="68"/>
      <c r="E19" s="6">
        <v>0</v>
      </c>
    </row>
    <row r="20" spans="1:6" x14ac:dyDescent="0.25">
      <c r="A20" s="72"/>
      <c r="B20" s="75"/>
      <c r="C20" s="67" t="s">
        <v>53</v>
      </c>
      <c r="D20" s="68"/>
      <c r="E20" s="6">
        <v>0</v>
      </c>
    </row>
    <row r="21" spans="1:6" x14ac:dyDescent="0.25">
      <c r="A21" s="72"/>
      <c r="B21" s="75"/>
      <c r="C21" s="67" t="s">
        <v>54</v>
      </c>
      <c r="D21" s="68"/>
      <c r="E21" s="6">
        <v>0</v>
      </c>
    </row>
    <row r="22" spans="1:6" x14ac:dyDescent="0.25">
      <c r="A22" s="72"/>
      <c r="B22" s="75"/>
      <c r="C22" s="67" t="s">
        <v>55</v>
      </c>
      <c r="D22" s="68"/>
      <c r="E22" s="6">
        <v>0</v>
      </c>
    </row>
    <row r="23" spans="1:6" x14ac:dyDescent="0.25">
      <c r="A23" s="72"/>
      <c r="B23" s="75"/>
      <c r="C23" s="67" t="s">
        <v>56</v>
      </c>
      <c r="D23" s="68"/>
      <c r="E23" s="6">
        <v>0</v>
      </c>
    </row>
    <row r="24" spans="1:6" x14ac:dyDescent="0.25">
      <c r="A24" s="72"/>
      <c r="B24" s="75"/>
      <c r="C24" s="67" t="s">
        <v>57</v>
      </c>
      <c r="D24" s="68"/>
      <c r="E24" s="6">
        <v>0</v>
      </c>
    </row>
    <row r="25" spans="1:6" x14ac:dyDescent="0.25">
      <c r="A25" s="72"/>
      <c r="B25" s="75"/>
      <c r="C25" s="67" t="s">
        <v>58</v>
      </c>
      <c r="D25" s="68"/>
      <c r="E25" s="6">
        <v>0</v>
      </c>
    </row>
    <row r="26" spans="1:6" x14ac:dyDescent="0.25">
      <c r="A26" s="72"/>
      <c r="B26" s="75"/>
      <c r="C26" s="67" t="s">
        <v>59</v>
      </c>
      <c r="D26" s="68"/>
      <c r="E26" s="6">
        <v>0</v>
      </c>
    </row>
    <row r="27" spans="1:6" x14ac:dyDescent="0.25">
      <c r="A27" s="72"/>
      <c r="B27" s="75"/>
      <c r="C27" s="67" t="s">
        <v>60</v>
      </c>
      <c r="D27" s="68"/>
      <c r="E27" s="6">
        <v>0</v>
      </c>
    </row>
    <row r="28" spans="1:6" x14ac:dyDescent="0.25">
      <c r="A28" s="72"/>
      <c r="B28" s="75"/>
      <c r="C28" s="67" t="s">
        <v>61</v>
      </c>
      <c r="D28" s="68"/>
      <c r="E28" s="6">
        <v>0</v>
      </c>
    </row>
    <row r="29" spans="1:6" x14ac:dyDescent="0.25">
      <c r="A29" s="72"/>
      <c r="B29" s="75"/>
      <c r="C29" s="67" t="s">
        <v>62</v>
      </c>
      <c r="D29" s="68"/>
      <c r="E29" s="6">
        <v>0</v>
      </c>
    </row>
    <row r="30" spans="1:6" ht="16.5" thickBot="1" x14ac:dyDescent="0.3">
      <c r="A30" s="73"/>
      <c r="B30" s="76"/>
      <c r="C30" s="69" t="s">
        <v>63</v>
      </c>
      <c r="D30" s="70"/>
      <c r="E30" s="6">
        <v>0</v>
      </c>
    </row>
    <row r="31" spans="1:6" x14ac:dyDescent="0.25">
      <c r="B31" s="77" t="s">
        <v>64</v>
      </c>
      <c r="D31" s="78">
        <f>SUM(D7:D30)</f>
        <v>0</v>
      </c>
      <c r="E31" s="79">
        <f>SUM(E7:E30)</f>
        <v>0</v>
      </c>
      <c r="F31" s="78"/>
    </row>
    <row r="32" spans="1:6" ht="16.5" thickBot="1" x14ac:dyDescent="0.3"/>
    <row r="33" spans="1:6" s="8" customFormat="1" ht="34.5" customHeight="1" thickBot="1" x14ac:dyDescent="0.25">
      <c r="A33" s="15" t="s">
        <v>25</v>
      </c>
      <c r="B33" s="16" t="s">
        <v>26</v>
      </c>
      <c r="C33" s="17" t="s">
        <v>27</v>
      </c>
      <c r="D33" s="19" t="s">
        <v>34</v>
      </c>
      <c r="E33" s="45" t="s">
        <v>29</v>
      </c>
      <c r="F33" s="19" t="s">
        <v>30</v>
      </c>
    </row>
    <row r="34" spans="1:6" x14ac:dyDescent="0.25">
      <c r="A34" s="71" t="s">
        <v>65</v>
      </c>
      <c r="B34" s="74">
        <v>42172</v>
      </c>
      <c r="C34" s="65" t="s">
        <v>40</v>
      </c>
      <c r="D34" s="66"/>
      <c r="E34" s="6">
        <v>0</v>
      </c>
    </row>
    <row r="35" spans="1:6" x14ac:dyDescent="0.25">
      <c r="A35" s="72"/>
      <c r="B35" s="75"/>
      <c r="C35" s="67" t="s">
        <v>41</v>
      </c>
      <c r="D35" s="68"/>
      <c r="E35" s="6">
        <v>0</v>
      </c>
    </row>
    <row r="36" spans="1:6" x14ac:dyDescent="0.25">
      <c r="A36" s="72"/>
      <c r="B36" s="75"/>
      <c r="C36" s="67" t="s">
        <v>42</v>
      </c>
      <c r="D36" s="68"/>
      <c r="E36" s="6">
        <v>0</v>
      </c>
    </row>
    <row r="37" spans="1:6" x14ac:dyDescent="0.25">
      <c r="A37" s="72"/>
      <c r="B37" s="75"/>
      <c r="C37" s="67" t="s">
        <v>43</v>
      </c>
      <c r="D37" s="68"/>
      <c r="E37" s="6">
        <v>0</v>
      </c>
    </row>
    <row r="38" spans="1:6" x14ac:dyDescent="0.25">
      <c r="A38" s="72"/>
      <c r="B38" s="75"/>
      <c r="C38" s="67" t="s">
        <v>44</v>
      </c>
      <c r="D38" s="68"/>
      <c r="E38" s="6">
        <v>0</v>
      </c>
    </row>
    <row r="39" spans="1:6" x14ac:dyDescent="0.25">
      <c r="A39" s="72"/>
      <c r="B39" s="75"/>
      <c r="C39" s="67" t="s">
        <v>45</v>
      </c>
      <c r="D39" s="68"/>
      <c r="E39" s="6">
        <v>0</v>
      </c>
    </row>
    <row r="40" spans="1:6" x14ac:dyDescent="0.25">
      <c r="A40" s="72"/>
      <c r="B40" s="75"/>
      <c r="C40" s="67" t="s">
        <v>46</v>
      </c>
      <c r="D40" s="68"/>
      <c r="E40" s="6">
        <v>0</v>
      </c>
    </row>
    <row r="41" spans="1:6" x14ac:dyDescent="0.25">
      <c r="A41" s="72"/>
      <c r="B41" s="75"/>
      <c r="C41" s="67" t="s">
        <v>47</v>
      </c>
      <c r="D41" s="68"/>
      <c r="E41" s="6">
        <v>0</v>
      </c>
    </row>
    <row r="42" spans="1:6" x14ac:dyDescent="0.25">
      <c r="A42" s="72"/>
      <c r="B42" s="75"/>
      <c r="C42" s="67" t="s">
        <v>48</v>
      </c>
      <c r="D42" s="68"/>
      <c r="E42" s="6">
        <v>0</v>
      </c>
    </row>
    <row r="43" spans="1:6" x14ac:dyDescent="0.25">
      <c r="A43" s="72"/>
      <c r="B43" s="75"/>
      <c r="C43" s="67" t="s">
        <v>49</v>
      </c>
      <c r="D43" s="68"/>
      <c r="E43" s="6">
        <v>0</v>
      </c>
    </row>
    <row r="44" spans="1:6" x14ac:dyDescent="0.25">
      <c r="A44" s="72"/>
      <c r="B44" s="75"/>
      <c r="C44" s="67" t="s">
        <v>50</v>
      </c>
      <c r="D44" s="68"/>
      <c r="E44" s="6">
        <v>0</v>
      </c>
    </row>
    <row r="45" spans="1:6" x14ac:dyDescent="0.25">
      <c r="A45" s="72"/>
      <c r="B45" s="75"/>
      <c r="C45" s="67" t="s">
        <v>51</v>
      </c>
      <c r="D45" s="68"/>
      <c r="E45" s="6">
        <v>0</v>
      </c>
    </row>
    <row r="46" spans="1:6" x14ac:dyDescent="0.25">
      <c r="A46" s="72"/>
      <c r="B46" s="75"/>
      <c r="C46" s="67" t="s">
        <v>52</v>
      </c>
      <c r="D46" s="68"/>
      <c r="E46" s="6">
        <v>0</v>
      </c>
    </row>
    <row r="47" spans="1:6" x14ac:dyDescent="0.25">
      <c r="A47" s="72"/>
      <c r="B47" s="75"/>
      <c r="C47" s="67" t="s">
        <v>53</v>
      </c>
      <c r="D47" s="68"/>
      <c r="E47" s="6">
        <v>0</v>
      </c>
    </row>
    <row r="48" spans="1:6" x14ac:dyDescent="0.25">
      <c r="A48" s="72"/>
      <c r="B48" s="75"/>
      <c r="C48" s="67" t="s">
        <v>54</v>
      </c>
      <c r="D48" s="68"/>
      <c r="E48" s="6">
        <v>0</v>
      </c>
    </row>
    <row r="49" spans="1:6" x14ac:dyDescent="0.25">
      <c r="A49" s="72"/>
      <c r="B49" s="75"/>
      <c r="C49" s="67" t="s">
        <v>55</v>
      </c>
      <c r="D49" s="68"/>
      <c r="E49" s="6">
        <v>0</v>
      </c>
    </row>
    <row r="50" spans="1:6" x14ac:dyDescent="0.25">
      <c r="A50" s="72"/>
      <c r="B50" s="75"/>
      <c r="C50" s="67" t="s">
        <v>56</v>
      </c>
      <c r="D50" s="68"/>
      <c r="E50" s="6">
        <v>0</v>
      </c>
    </row>
    <row r="51" spans="1:6" x14ac:dyDescent="0.25">
      <c r="A51" s="72"/>
      <c r="B51" s="75"/>
      <c r="C51" s="67" t="s">
        <v>57</v>
      </c>
      <c r="D51" s="68"/>
      <c r="E51" s="6">
        <v>0</v>
      </c>
    </row>
    <row r="52" spans="1:6" x14ac:dyDescent="0.25">
      <c r="A52" s="72"/>
      <c r="B52" s="75"/>
      <c r="C52" s="67" t="s">
        <v>58</v>
      </c>
      <c r="D52" s="68"/>
      <c r="E52" s="6">
        <v>0</v>
      </c>
    </row>
    <row r="53" spans="1:6" x14ac:dyDescent="0.25">
      <c r="A53" s="72"/>
      <c r="B53" s="75"/>
      <c r="C53" s="67" t="s">
        <v>59</v>
      </c>
      <c r="D53" s="68"/>
      <c r="E53" s="6">
        <v>0</v>
      </c>
    </row>
    <row r="54" spans="1:6" x14ac:dyDescent="0.25">
      <c r="A54" s="72"/>
      <c r="B54" s="75"/>
      <c r="C54" s="67" t="s">
        <v>60</v>
      </c>
      <c r="D54" s="68"/>
      <c r="E54" s="6">
        <v>0</v>
      </c>
    </row>
    <row r="55" spans="1:6" x14ac:dyDescent="0.25">
      <c r="A55" s="72"/>
      <c r="B55" s="75"/>
      <c r="C55" s="67" t="s">
        <v>61</v>
      </c>
      <c r="D55" s="68"/>
      <c r="E55" s="6">
        <v>0</v>
      </c>
    </row>
    <row r="56" spans="1:6" x14ac:dyDescent="0.25">
      <c r="A56" s="72"/>
      <c r="B56" s="75"/>
      <c r="C56" s="67" t="s">
        <v>62</v>
      </c>
      <c r="D56" s="68"/>
      <c r="E56" s="6">
        <v>0</v>
      </c>
    </row>
    <row r="57" spans="1:6" ht="16.5" thickBot="1" x14ac:dyDescent="0.3">
      <c r="A57" s="73"/>
      <c r="B57" s="76"/>
      <c r="C57" s="69" t="s">
        <v>63</v>
      </c>
      <c r="D57" s="70"/>
      <c r="E57" s="6">
        <v>0</v>
      </c>
    </row>
    <row r="58" spans="1:6" x14ac:dyDescent="0.25">
      <c r="B58" s="77" t="s">
        <v>64</v>
      </c>
      <c r="D58" s="78">
        <f>SUM(D34:D57)</f>
        <v>0</v>
      </c>
      <c r="E58" s="79">
        <f>SUM(E34:E57)</f>
        <v>0</v>
      </c>
      <c r="F58" s="78"/>
    </row>
    <row r="59" spans="1:6" ht="16.5" thickBot="1" x14ac:dyDescent="0.3"/>
    <row r="60" spans="1:6" s="8" customFormat="1" ht="34.5" customHeight="1" thickBot="1" x14ac:dyDescent="0.25">
      <c r="A60" s="15" t="s">
        <v>25</v>
      </c>
      <c r="B60" s="16" t="s">
        <v>26</v>
      </c>
      <c r="C60" s="17" t="s">
        <v>27</v>
      </c>
      <c r="D60" s="19" t="s">
        <v>34</v>
      </c>
      <c r="E60" s="45" t="s">
        <v>29</v>
      </c>
      <c r="F60" s="19" t="s">
        <v>30</v>
      </c>
    </row>
    <row r="61" spans="1:6" x14ac:dyDescent="0.25">
      <c r="A61" s="71" t="s">
        <v>66</v>
      </c>
      <c r="B61" s="74">
        <v>42172</v>
      </c>
      <c r="C61" s="65" t="s">
        <v>40</v>
      </c>
      <c r="D61" s="66"/>
      <c r="E61" s="6">
        <v>0</v>
      </c>
    </row>
    <row r="62" spans="1:6" x14ac:dyDescent="0.25">
      <c r="A62" s="72"/>
      <c r="B62" s="75"/>
      <c r="C62" s="67" t="s">
        <v>41</v>
      </c>
      <c r="D62" s="68"/>
      <c r="E62" s="6">
        <v>0</v>
      </c>
    </row>
    <row r="63" spans="1:6" x14ac:dyDescent="0.25">
      <c r="A63" s="72"/>
      <c r="B63" s="75"/>
      <c r="C63" s="67" t="s">
        <v>42</v>
      </c>
      <c r="D63" s="68"/>
      <c r="E63" s="6">
        <v>0</v>
      </c>
    </row>
    <row r="64" spans="1:6" x14ac:dyDescent="0.25">
      <c r="A64" s="72"/>
      <c r="B64" s="75"/>
      <c r="C64" s="67" t="s">
        <v>43</v>
      </c>
      <c r="D64" s="68"/>
      <c r="E64" s="6">
        <v>0</v>
      </c>
    </row>
    <row r="65" spans="1:5" x14ac:dyDescent="0.25">
      <c r="A65" s="72"/>
      <c r="B65" s="75"/>
      <c r="C65" s="67" t="s">
        <v>44</v>
      </c>
      <c r="D65" s="68"/>
      <c r="E65" s="6">
        <v>0</v>
      </c>
    </row>
    <row r="66" spans="1:5" x14ac:dyDescent="0.25">
      <c r="A66" s="72"/>
      <c r="B66" s="75"/>
      <c r="C66" s="67" t="s">
        <v>45</v>
      </c>
      <c r="D66" s="68"/>
      <c r="E66" s="6">
        <v>0</v>
      </c>
    </row>
    <row r="67" spans="1:5" x14ac:dyDescent="0.25">
      <c r="A67" s="72"/>
      <c r="B67" s="75"/>
      <c r="C67" s="67" t="s">
        <v>46</v>
      </c>
      <c r="D67" s="68"/>
      <c r="E67" s="6">
        <v>0</v>
      </c>
    </row>
    <row r="68" spans="1:5" x14ac:dyDescent="0.25">
      <c r="A68" s="72"/>
      <c r="B68" s="75"/>
      <c r="C68" s="67" t="s">
        <v>47</v>
      </c>
      <c r="D68" s="68"/>
      <c r="E68" s="6">
        <v>0</v>
      </c>
    </row>
    <row r="69" spans="1:5" x14ac:dyDescent="0.25">
      <c r="A69" s="72"/>
      <c r="B69" s="75"/>
      <c r="C69" s="67" t="s">
        <v>48</v>
      </c>
      <c r="D69" s="68"/>
      <c r="E69" s="6">
        <v>0</v>
      </c>
    </row>
    <row r="70" spans="1:5" x14ac:dyDescent="0.25">
      <c r="A70" s="72"/>
      <c r="B70" s="75"/>
      <c r="C70" s="67" t="s">
        <v>49</v>
      </c>
      <c r="D70" s="68"/>
      <c r="E70" s="6">
        <v>0</v>
      </c>
    </row>
    <row r="71" spans="1:5" x14ac:dyDescent="0.25">
      <c r="A71" s="72"/>
      <c r="B71" s="75"/>
      <c r="C71" s="67" t="s">
        <v>50</v>
      </c>
      <c r="D71" s="68"/>
      <c r="E71" s="6">
        <v>0</v>
      </c>
    </row>
    <row r="72" spans="1:5" x14ac:dyDescent="0.25">
      <c r="A72" s="72"/>
      <c r="B72" s="75"/>
      <c r="C72" s="67" t="s">
        <v>51</v>
      </c>
      <c r="D72" s="68"/>
      <c r="E72" s="6">
        <v>0</v>
      </c>
    </row>
    <row r="73" spans="1:5" x14ac:dyDescent="0.25">
      <c r="A73" s="72"/>
      <c r="B73" s="75"/>
      <c r="C73" s="67" t="s">
        <v>52</v>
      </c>
      <c r="D73" s="68"/>
      <c r="E73" s="6">
        <v>0</v>
      </c>
    </row>
    <row r="74" spans="1:5" x14ac:dyDescent="0.25">
      <c r="A74" s="72"/>
      <c r="B74" s="75"/>
      <c r="C74" s="67" t="s">
        <v>53</v>
      </c>
      <c r="D74" s="68"/>
      <c r="E74" s="6">
        <v>0</v>
      </c>
    </row>
    <row r="75" spans="1:5" x14ac:dyDescent="0.25">
      <c r="A75" s="72"/>
      <c r="B75" s="75"/>
      <c r="C75" s="67" t="s">
        <v>54</v>
      </c>
      <c r="D75" s="68"/>
      <c r="E75" s="6">
        <v>0</v>
      </c>
    </row>
    <row r="76" spans="1:5" x14ac:dyDescent="0.25">
      <c r="A76" s="72"/>
      <c r="B76" s="75"/>
      <c r="C76" s="67" t="s">
        <v>55</v>
      </c>
      <c r="D76" s="68"/>
      <c r="E76" s="6">
        <v>0</v>
      </c>
    </row>
    <row r="77" spans="1:5" x14ac:dyDescent="0.25">
      <c r="A77" s="72"/>
      <c r="B77" s="75"/>
      <c r="C77" s="67" t="s">
        <v>56</v>
      </c>
      <c r="D77" s="68"/>
      <c r="E77" s="6">
        <v>0</v>
      </c>
    </row>
    <row r="78" spans="1:5" x14ac:dyDescent="0.25">
      <c r="A78" s="72"/>
      <c r="B78" s="75"/>
      <c r="C78" s="67" t="s">
        <v>57</v>
      </c>
      <c r="D78" s="68"/>
      <c r="E78" s="6">
        <v>0</v>
      </c>
    </row>
    <row r="79" spans="1:5" x14ac:dyDescent="0.25">
      <c r="A79" s="72"/>
      <c r="B79" s="75"/>
      <c r="C79" s="67" t="s">
        <v>58</v>
      </c>
      <c r="D79" s="68"/>
      <c r="E79" s="6">
        <v>0</v>
      </c>
    </row>
    <row r="80" spans="1:5" x14ac:dyDescent="0.25">
      <c r="A80" s="72"/>
      <c r="B80" s="75"/>
      <c r="C80" s="67" t="s">
        <v>59</v>
      </c>
      <c r="D80" s="68"/>
      <c r="E80" s="6">
        <v>0</v>
      </c>
    </row>
    <row r="81" spans="1:6" x14ac:dyDescent="0.25">
      <c r="A81" s="72"/>
      <c r="B81" s="75"/>
      <c r="C81" s="67" t="s">
        <v>60</v>
      </c>
      <c r="D81" s="68"/>
      <c r="E81" s="6">
        <v>0</v>
      </c>
    </row>
    <row r="82" spans="1:6" x14ac:dyDescent="0.25">
      <c r="A82" s="72"/>
      <c r="B82" s="75"/>
      <c r="C82" s="67" t="s">
        <v>61</v>
      </c>
      <c r="D82" s="68"/>
      <c r="E82" s="6">
        <v>0</v>
      </c>
    </row>
    <row r="83" spans="1:6" x14ac:dyDescent="0.25">
      <c r="A83" s="72"/>
      <c r="B83" s="75"/>
      <c r="C83" s="67" t="s">
        <v>62</v>
      </c>
      <c r="D83" s="68"/>
      <c r="E83" s="6">
        <v>0</v>
      </c>
    </row>
    <row r="84" spans="1:6" ht="16.5" thickBot="1" x14ac:dyDescent="0.3">
      <c r="A84" s="73"/>
      <c r="B84" s="76"/>
      <c r="C84" s="69" t="s">
        <v>63</v>
      </c>
      <c r="D84" s="70"/>
      <c r="E84" s="6">
        <v>0</v>
      </c>
    </row>
    <row r="85" spans="1:6" x14ac:dyDescent="0.25">
      <c r="B85" s="77" t="s">
        <v>64</v>
      </c>
      <c r="D85" s="78">
        <f>SUM(D61:D84)</f>
        <v>0</v>
      </c>
      <c r="E85" s="79">
        <f>SUM(E61:E84)</f>
        <v>0</v>
      </c>
      <c r="F85" s="78"/>
    </row>
    <row r="86" spans="1:6" ht="16.5" thickBot="1" x14ac:dyDescent="0.3"/>
    <row r="87" spans="1:6" s="8" customFormat="1" ht="34.5" customHeight="1" thickBot="1" x14ac:dyDescent="0.25">
      <c r="A87" s="15" t="s">
        <v>25</v>
      </c>
      <c r="B87" s="16" t="s">
        <v>26</v>
      </c>
      <c r="C87" s="17" t="s">
        <v>27</v>
      </c>
      <c r="D87" s="19" t="s">
        <v>34</v>
      </c>
      <c r="E87" s="45" t="s">
        <v>29</v>
      </c>
      <c r="F87" s="19" t="s">
        <v>30</v>
      </c>
    </row>
    <row r="88" spans="1:6" x14ac:dyDescent="0.25">
      <c r="A88" s="71" t="s">
        <v>67</v>
      </c>
      <c r="B88" s="74">
        <v>42172</v>
      </c>
      <c r="C88" s="65" t="s">
        <v>40</v>
      </c>
      <c r="D88" s="66"/>
      <c r="E88" s="6">
        <v>0</v>
      </c>
    </row>
    <row r="89" spans="1:6" x14ac:dyDescent="0.25">
      <c r="A89" s="72"/>
      <c r="B89" s="75"/>
      <c r="C89" s="67" t="s">
        <v>41</v>
      </c>
      <c r="D89" s="68"/>
      <c r="E89" s="6">
        <v>0</v>
      </c>
    </row>
    <row r="90" spans="1:6" x14ac:dyDescent="0.25">
      <c r="A90" s="72"/>
      <c r="B90" s="75"/>
      <c r="C90" s="67" t="s">
        <v>42</v>
      </c>
      <c r="D90" s="68"/>
      <c r="E90" s="6">
        <v>0</v>
      </c>
    </row>
    <row r="91" spans="1:6" x14ac:dyDescent="0.25">
      <c r="A91" s="72"/>
      <c r="B91" s="75"/>
      <c r="C91" s="67" t="s">
        <v>43</v>
      </c>
      <c r="D91" s="68"/>
      <c r="E91" s="6">
        <v>0</v>
      </c>
    </row>
    <row r="92" spans="1:6" x14ac:dyDescent="0.25">
      <c r="A92" s="72"/>
      <c r="B92" s="75"/>
      <c r="C92" s="67" t="s">
        <v>44</v>
      </c>
      <c r="D92" s="68"/>
      <c r="E92" s="6">
        <v>0</v>
      </c>
    </row>
    <row r="93" spans="1:6" x14ac:dyDescent="0.25">
      <c r="A93" s="72"/>
      <c r="B93" s="75"/>
      <c r="C93" s="67" t="s">
        <v>45</v>
      </c>
      <c r="D93" s="68"/>
      <c r="E93" s="6">
        <v>0</v>
      </c>
    </row>
    <row r="94" spans="1:6" x14ac:dyDescent="0.25">
      <c r="A94" s="72"/>
      <c r="B94" s="75"/>
      <c r="C94" s="67" t="s">
        <v>46</v>
      </c>
      <c r="D94" s="68"/>
      <c r="E94" s="6">
        <v>0</v>
      </c>
    </row>
    <row r="95" spans="1:6" x14ac:dyDescent="0.25">
      <c r="A95" s="72"/>
      <c r="B95" s="75"/>
      <c r="C95" s="67" t="s">
        <v>47</v>
      </c>
      <c r="D95" s="68"/>
      <c r="E95" s="6">
        <v>0</v>
      </c>
    </row>
    <row r="96" spans="1:6" x14ac:dyDescent="0.25">
      <c r="A96" s="72"/>
      <c r="B96" s="75"/>
      <c r="C96" s="67" t="s">
        <v>48</v>
      </c>
      <c r="D96" s="68"/>
      <c r="E96" s="6">
        <v>0</v>
      </c>
    </row>
    <row r="97" spans="1:6" x14ac:dyDescent="0.25">
      <c r="A97" s="72"/>
      <c r="B97" s="75"/>
      <c r="C97" s="67" t="s">
        <v>49</v>
      </c>
      <c r="D97" s="68"/>
      <c r="E97" s="6">
        <v>0</v>
      </c>
    </row>
    <row r="98" spans="1:6" x14ac:dyDescent="0.25">
      <c r="A98" s="72"/>
      <c r="B98" s="75"/>
      <c r="C98" s="67" t="s">
        <v>50</v>
      </c>
      <c r="D98" s="68"/>
      <c r="E98" s="6">
        <v>0</v>
      </c>
    </row>
    <row r="99" spans="1:6" x14ac:dyDescent="0.25">
      <c r="A99" s="72"/>
      <c r="B99" s="75"/>
      <c r="C99" s="67" t="s">
        <v>51</v>
      </c>
      <c r="D99" s="68"/>
      <c r="E99" s="6">
        <v>0</v>
      </c>
    </row>
    <row r="100" spans="1:6" x14ac:dyDescent="0.25">
      <c r="A100" s="72"/>
      <c r="B100" s="75"/>
      <c r="C100" s="67" t="s">
        <v>52</v>
      </c>
      <c r="D100" s="68"/>
      <c r="E100" s="6">
        <v>0</v>
      </c>
    </row>
    <row r="101" spans="1:6" x14ac:dyDescent="0.25">
      <c r="A101" s="72"/>
      <c r="B101" s="75"/>
      <c r="C101" s="67" t="s">
        <v>53</v>
      </c>
      <c r="D101" s="68"/>
      <c r="E101" s="6">
        <v>0</v>
      </c>
    </row>
    <row r="102" spans="1:6" x14ac:dyDescent="0.25">
      <c r="A102" s="72"/>
      <c r="B102" s="75"/>
      <c r="C102" s="67" t="s">
        <v>54</v>
      </c>
      <c r="D102" s="68"/>
      <c r="E102" s="6">
        <v>0</v>
      </c>
    </row>
    <row r="103" spans="1:6" x14ac:dyDescent="0.25">
      <c r="A103" s="72"/>
      <c r="B103" s="75"/>
      <c r="C103" s="67" t="s">
        <v>55</v>
      </c>
      <c r="D103" s="68"/>
      <c r="E103" s="6">
        <v>0</v>
      </c>
    </row>
    <row r="104" spans="1:6" x14ac:dyDescent="0.25">
      <c r="A104" s="72"/>
      <c r="B104" s="75"/>
      <c r="C104" s="67" t="s">
        <v>56</v>
      </c>
      <c r="D104" s="68"/>
      <c r="E104" s="6">
        <v>0</v>
      </c>
    </row>
    <row r="105" spans="1:6" x14ac:dyDescent="0.25">
      <c r="A105" s="72"/>
      <c r="B105" s="75"/>
      <c r="C105" s="67" t="s">
        <v>57</v>
      </c>
      <c r="D105" s="68"/>
      <c r="E105" s="6">
        <v>0</v>
      </c>
    </row>
    <row r="106" spans="1:6" x14ac:dyDescent="0.25">
      <c r="A106" s="72"/>
      <c r="B106" s="75"/>
      <c r="C106" s="67" t="s">
        <v>58</v>
      </c>
      <c r="D106" s="68"/>
      <c r="E106" s="6">
        <v>0</v>
      </c>
    </row>
    <row r="107" spans="1:6" x14ac:dyDescent="0.25">
      <c r="A107" s="72"/>
      <c r="B107" s="75"/>
      <c r="C107" s="67" t="s">
        <v>59</v>
      </c>
      <c r="D107" s="68"/>
      <c r="E107" s="6">
        <v>0</v>
      </c>
    </row>
    <row r="108" spans="1:6" x14ac:dyDescent="0.25">
      <c r="A108" s="72"/>
      <c r="B108" s="75"/>
      <c r="C108" s="67" t="s">
        <v>60</v>
      </c>
      <c r="D108" s="68"/>
      <c r="E108" s="6">
        <v>0</v>
      </c>
    </row>
    <row r="109" spans="1:6" x14ac:dyDescent="0.25">
      <c r="A109" s="72"/>
      <c r="B109" s="75"/>
      <c r="C109" s="67" t="s">
        <v>61</v>
      </c>
      <c r="D109" s="68"/>
      <c r="E109" s="6">
        <v>0</v>
      </c>
    </row>
    <row r="110" spans="1:6" x14ac:dyDescent="0.25">
      <c r="A110" s="72"/>
      <c r="B110" s="75"/>
      <c r="C110" s="67" t="s">
        <v>62</v>
      </c>
      <c r="D110" s="68"/>
      <c r="E110" s="6">
        <v>0</v>
      </c>
    </row>
    <row r="111" spans="1:6" ht="16.5" thickBot="1" x14ac:dyDescent="0.3">
      <c r="A111" s="73"/>
      <c r="B111" s="76"/>
      <c r="C111" s="69" t="s">
        <v>63</v>
      </c>
      <c r="D111" s="70"/>
      <c r="E111" s="6">
        <v>0</v>
      </c>
    </row>
    <row r="112" spans="1:6" x14ac:dyDescent="0.25">
      <c r="B112" s="77" t="s">
        <v>64</v>
      </c>
      <c r="D112" s="78">
        <f>SUM(D88:D111)</f>
        <v>0</v>
      </c>
      <c r="E112" s="79">
        <f>SUM(E88:E111)</f>
        <v>0</v>
      </c>
      <c r="F112" s="78"/>
    </row>
    <row r="113" spans="1:6" ht="16.5" thickBot="1" x14ac:dyDescent="0.3"/>
    <row r="114" spans="1:6" s="8" customFormat="1" ht="34.5" customHeight="1" thickBot="1" x14ac:dyDescent="0.25">
      <c r="A114" s="15" t="s">
        <v>25</v>
      </c>
      <c r="B114" s="16" t="s">
        <v>26</v>
      </c>
      <c r="C114" s="17" t="s">
        <v>27</v>
      </c>
      <c r="D114" s="19" t="s">
        <v>34</v>
      </c>
      <c r="E114" s="45" t="s">
        <v>29</v>
      </c>
      <c r="F114" s="19" t="s">
        <v>30</v>
      </c>
    </row>
    <row r="115" spans="1:6" x14ac:dyDescent="0.25">
      <c r="A115" s="71" t="s">
        <v>68</v>
      </c>
      <c r="B115" s="74">
        <v>42172</v>
      </c>
      <c r="C115" s="65" t="s">
        <v>40</v>
      </c>
      <c r="D115" s="66">
        <v>90.4</v>
      </c>
      <c r="E115" s="6">
        <v>0</v>
      </c>
    </row>
    <row r="116" spans="1:6" x14ac:dyDescent="0.25">
      <c r="A116" s="72"/>
      <c r="B116" s="75"/>
      <c r="C116" s="67" t="s">
        <v>41</v>
      </c>
      <c r="D116" s="68">
        <v>89.6</v>
      </c>
      <c r="E116" s="6">
        <v>0</v>
      </c>
    </row>
    <row r="117" spans="1:6" x14ac:dyDescent="0.25">
      <c r="A117" s="72"/>
      <c r="B117" s="75"/>
      <c r="C117" s="67" t="s">
        <v>42</v>
      </c>
      <c r="D117" s="68">
        <v>92.8</v>
      </c>
      <c r="E117" s="6">
        <v>0</v>
      </c>
    </row>
    <row r="118" spans="1:6" x14ac:dyDescent="0.25">
      <c r="A118" s="72"/>
      <c r="B118" s="75"/>
      <c r="C118" s="67" t="s">
        <v>43</v>
      </c>
      <c r="D118" s="68">
        <v>92.8</v>
      </c>
      <c r="E118" s="6">
        <v>0</v>
      </c>
    </row>
    <row r="119" spans="1:6" x14ac:dyDescent="0.25">
      <c r="A119" s="72"/>
      <c r="B119" s="75"/>
      <c r="C119" s="67" t="s">
        <v>44</v>
      </c>
      <c r="D119" s="68">
        <v>100.8</v>
      </c>
      <c r="E119" s="6">
        <v>0</v>
      </c>
    </row>
    <row r="120" spans="1:6" x14ac:dyDescent="0.25">
      <c r="A120" s="72"/>
      <c r="B120" s="75"/>
      <c r="C120" s="67" t="s">
        <v>45</v>
      </c>
      <c r="D120" s="68">
        <v>116.8</v>
      </c>
      <c r="E120" s="6">
        <v>0</v>
      </c>
    </row>
    <row r="121" spans="1:6" x14ac:dyDescent="0.25">
      <c r="A121" s="72"/>
      <c r="B121" s="75"/>
      <c r="C121" s="67" t="s">
        <v>46</v>
      </c>
      <c r="D121" s="68">
        <v>112</v>
      </c>
      <c r="E121" s="6">
        <v>0</v>
      </c>
    </row>
    <row r="122" spans="1:6" x14ac:dyDescent="0.25">
      <c r="A122" s="72"/>
      <c r="B122" s="75"/>
      <c r="C122" s="67" t="s">
        <v>47</v>
      </c>
      <c r="D122" s="68">
        <v>98.4</v>
      </c>
      <c r="E122" s="6">
        <v>0</v>
      </c>
    </row>
    <row r="123" spans="1:6" x14ac:dyDescent="0.25">
      <c r="A123" s="72"/>
      <c r="B123" s="75"/>
      <c r="C123" s="67" t="s">
        <v>48</v>
      </c>
      <c r="D123" s="68">
        <v>99.2</v>
      </c>
      <c r="E123" s="6">
        <v>0</v>
      </c>
    </row>
    <row r="124" spans="1:6" x14ac:dyDescent="0.25">
      <c r="A124" s="72"/>
      <c r="B124" s="75"/>
      <c r="C124" s="67" t="s">
        <v>49</v>
      </c>
      <c r="D124" s="68">
        <v>98.4</v>
      </c>
      <c r="E124" s="6">
        <v>0</v>
      </c>
    </row>
    <row r="125" spans="1:6" x14ac:dyDescent="0.25">
      <c r="A125" s="72"/>
      <c r="B125" s="75"/>
      <c r="C125" s="67" t="s">
        <v>50</v>
      </c>
      <c r="D125" s="68">
        <v>101.6</v>
      </c>
      <c r="E125" s="6">
        <v>0</v>
      </c>
    </row>
    <row r="126" spans="1:6" x14ac:dyDescent="0.25">
      <c r="A126" s="72"/>
      <c r="B126" s="75"/>
      <c r="C126" s="67" t="s">
        <v>51</v>
      </c>
      <c r="D126" s="68">
        <v>116</v>
      </c>
      <c r="E126" s="6">
        <v>0</v>
      </c>
    </row>
    <row r="127" spans="1:6" x14ac:dyDescent="0.25">
      <c r="A127" s="72"/>
      <c r="B127" s="75"/>
      <c r="C127" s="67" t="s">
        <v>52</v>
      </c>
      <c r="D127" s="68">
        <v>128</v>
      </c>
      <c r="E127" s="6">
        <v>0</v>
      </c>
    </row>
    <row r="128" spans="1:6" x14ac:dyDescent="0.25">
      <c r="A128" s="72"/>
      <c r="B128" s="75"/>
      <c r="C128" s="67" t="s">
        <v>53</v>
      </c>
      <c r="D128" s="68">
        <v>128</v>
      </c>
      <c r="E128" s="6">
        <v>0</v>
      </c>
    </row>
    <row r="129" spans="1:6" x14ac:dyDescent="0.25">
      <c r="A129" s="72"/>
      <c r="B129" s="75"/>
      <c r="C129" s="67" t="s">
        <v>54</v>
      </c>
      <c r="D129" s="68">
        <v>120</v>
      </c>
      <c r="E129" s="6">
        <v>0</v>
      </c>
    </row>
    <row r="130" spans="1:6" x14ac:dyDescent="0.25">
      <c r="A130" s="72"/>
      <c r="B130" s="75"/>
      <c r="C130" s="67" t="s">
        <v>55</v>
      </c>
      <c r="D130" s="68">
        <v>104</v>
      </c>
      <c r="E130" s="6">
        <v>0</v>
      </c>
    </row>
    <row r="131" spans="1:6" x14ac:dyDescent="0.25">
      <c r="A131" s="72"/>
      <c r="B131" s="75"/>
      <c r="C131" s="67" t="s">
        <v>56</v>
      </c>
      <c r="D131" s="68">
        <v>115.2</v>
      </c>
      <c r="E131" s="6">
        <v>0</v>
      </c>
    </row>
    <row r="132" spans="1:6" x14ac:dyDescent="0.25">
      <c r="A132" s="72"/>
      <c r="B132" s="75"/>
      <c r="C132" s="67" t="s">
        <v>57</v>
      </c>
      <c r="D132" s="68">
        <v>119.2</v>
      </c>
      <c r="E132" s="6">
        <v>0</v>
      </c>
    </row>
    <row r="133" spans="1:6" x14ac:dyDescent="0.25">
      <c r="A133" s="72"/>
      <c r="B133" s="75"/>
      <c r="C133" s="67" t="s">
        <v>58</v>
      </c>
      <c r="D133" s="68">
        <v>133.6</v>
      </c>
      <c r="E133" s="6">
        <v>0</v>
      </c>
    </row>
    <row r="134" spans="1:6" x14ac:dyDescent="0.25">
      <c r="A134" s="72"/>
      <c r="B134" s="75"/>
      <c r="C134" s="67" t="s">
        <v>59</v>
      </c>
      <c r="D134" s="68">
        <v>128</v>
      </c>
      <c r="E134" s="6">
        <v>0</v>
      </c>
    </row>
    <row r="135" spans="1:6" x14ac:dyDescent="0.25">
      <c r="A135" s="72"/>
      <c r="B135" s="75"/>
      <c r="C135" s="67" t="s">
        <v>60</v>
      </c>
      <c r="D135" s="68">
        <v>113.6</v>
      </c>
      <c r="E135" s="6">
        <v>0</v>
      </c>
    </row>
    <row r="136" spans="1:6" x14ac:dyDescent="0.25">
      <c r="A136" s="72"/>
      <c r="B136" s="75"/>
      <c r="C136" s="67" t="s">
        <v>61</v>
      </c>
      <c r="D136" s="68">
        <v>104.8</v>
      </c>
      <c r="E136" s="6">
        <v>0</v>
      </c>
    </row>
    <row r="137" spans="1:6" x14ac:dyDescent="0.25">
      <c r="A137" s="72"/>
      <c r="B137" s="75"/>
      <c r="C137" s="67" t="s">
        <v>62</v>
      </c>
      <c r="D137" s="68">
        <v>100</v>
      </c>
      <c r="E137" s="6">
        <v>0</v>
      </c>
    </row>
    <row r="138" spans="1:6" ht="16.5" thickBot="1" x14ac:dyDescent="0.3">
      <c r="A138" s="73"/>
      <c r="B138" s="76"/>
      <c r="C138" s="69" t="s">
        <v>63</v>
      </c>
      <c r="D138" s="70">
        <v>95.2</v>
      </c>
      <c r="E138" s="6">
        <v>0</v>
      </c>
    </row>
    <row r="139" spans="1:6" x14ac:dyDescent="0.25">
      <c r="B139" s="77" t="s">
        <v>64</v>
      </c>
      <c r="D139" s="78">
        <f>SUM(D115:D138)</f>
        <v>2598.4</v>
      </c>
      <c r="E139" s="79">
        <f>SUM(E115:E138)</f>
        <v>0</v>
      </c>
      <c r="F139" s="78"/>
    </row>
    <row r="140" spans="1:6" ht="16.5" thickBot="1" x14ac:dyDescent="0.3"/>
    <row r="141" spans="1:6" s="8" customFormat="1" ht="34.5" customHeight="1" thickBot="1" x14ac:dyDescent="0.25">
      <c r="A141" s="15" t="s">
        <v>25</v>
      </c>
      <c r="B141" s="16" t="s">
        <v>26</v>
      </c>
      <c r="C141" s="17" t="s">
        <v>27</v>
      </c>
      <c r="D141" s="19" t="s">
        <v>34</v>
      </c>
      <c r="E141" s="45" t="s">
        <v>29</v>
      </c>
      <c r="F141" s="19" t="s">
        <v>30</v>
      </c>
    </row>
    <row r="142" spans="1:6" x14ac:dyDescent="0.25">
      <c r="A142" s="71" t="s">
        <v>69</v>
      </c>
      <c r="B142" s="74">
        <v>42172</v>
      </c>
      <c r="C142" s="65" t="s">
        <v>40</v>
      </c>
      <c r="D142" s="66">
        <v>242.4</v>
      </c>
      <c r="E142" s="6">
        <v>0</v>
      </c>
    </row>
    <row r="143" spans="1:6" x14ac:dyDescent="0.25">
      <c r="A143" s="72"/>
      <c r="B143" s="75"/>
      <c r="C143" s="67" t="s">
        <v>41</v>
      </c>
      <c r="D143" s="68">
        <v>242.4</v>
      </c>
      <c r="E143" s="6">
        <v>0</v>
      </c>
    </row>
    <row r="144" spans="1:6" x14ac:dyDescent="0.25">
      <c r="A144" s="72"/>
      <c r="B144" s="75"/>
      <c r="C144" s="67" t="s">
        <v>42</v>
      </c>
      <c r="D144" s="68">
        <v>240.8</v>
      </c>
      <c r="E144" s="6">
        <v>0</v>
      </c>
    </row>
    <row r="145" spans="1:5" x14ac:dyDescent="0.25">
      <c r="A145" s="72"/>
      <c r="B145" s="75"/>
      <c r="C145" s="67" t="s">
        <v>43</v>
      </c>
      <c r="D145" s="68">
        <v>236.8</v>
      </c>
      <c r="E145" s="6">
        <v>0</v>
      </c>
    </row>
    <row r="146" spans="1:5" x14ac:dyDescent="0.25">
      <c r="A146" s="72"/>
      <c r="B146" s="75"/>
      <c r="C146" s="67" t="s">
        <v>44</v>
      </c>
      <c r="D146" s="68">
        <v>242.4</v>
      </c>
      <c r="E146" s="6">
        <v>0</v>
      </c>
    </row>
    <row r="147" spans="1:5" x14ac:dyDescent="0.25">
      <c r="A147" s="72"/>
      <c r="B147" s="75"/>
      <c r="C147" s="67" t="s">
        <v>45</v>
      </c>
      <c r="D147" s="68">
        <v>240.8</v>
      </c>
      <c r="E147" s="6">
        <v>0</v>
      </c>
    </row>
    <row r="148" spans="1:5" x14ac:dyDescent="0.25">
      <c r="A148" s="72"/>
      <c r="B148" s="75"/>
      <c r="C148" s="67" t="s">
        <v>46</v>
      </c>
      <c r="D148" s="68">
        <v>281.60000000000002</v>
      </c>
      <c r="E148" s="6">
        <v>0</v>
      </c>
    </row>
    <row r="149" spans="1:5" x14ac:dyDescent="0.25">
      <c r="A149" s="72"/>
      <c r="B149" s="75"/>
      <c r="C149" s="67" t="s">
        <v>47</v>
      </c>
      <c r="D149" s="68">
        <v>313.60000000000002</v>
      </c>
      <c r="E149" s="6">
        <v>0</v>
      </c>
    </row>
    <row r="150" spans="1:5" x14ac:dyDescent="0.25">
      <c r="A150" s="72"/>
      <c r="B150" s="75"/>
      <c r="C150" s="67" t="s">
        <v>48</v>
      </c>
      <c r="D150" s="68">
        <v>302.39999999999998</v>
      </c>
      <c r="E150" s="6">
        <v>0</v>
      </c>
    </row>
    <row r="151" spans="1:5" x14ac:dyDescent="0.25">
      <c r="A151" s="72"/>
      <c r="B151" s="75"/>
      <c r="C151" s="67" t="s">
        <v>49</v>
      </c>
      <c r="D151" s="68">
        <v>303.2</v>
      </c>
      <c r="E151" s="6">
        <v>0</v>
      </c>
    </row>
    <row r="152" spans="1:5" x14ac:dyDescent="0.25">
      <c r="A152" s="72"/>
      <c r="B152" s="75"/>
      <c r="C152" s="67" t="s">
        <v>50</v>
      </c>
      <c r="D152" s="68">
        <v>246.4</v>
      </c>
      <c r="E152" s="6">
        <v>0</v>
      </c>
    </row>
    <row r="153" spans="1:5" x14ac:dyDescent="0.25">
      <c r="A153" s="72"/>
      <c r="B153" s="75"/>
      <c r="C153" s="67" t="s">
        <v>51</v>
      </c>
      <c r="D153" s="68">
        <v>223.2</v>
      </c>
      <c r="E153" s="6">
        <v>0</v>
      </c>
    </row>
    <row r="154" spans="1:5" x14ac:dyDescent="0.25">
      <c r="A154" s="72"/>
      <c r="B154" s="75"/>
      <c r="C154" s="67" t="s">
        <v>52</v>
      </c>
      <c r="D154" s="68">
        <v>263.2</v>
      </c>
      <c r="E154" s="6">
        <v>0</v>
      </c>
    </row>
    <row r="155" spans="1:5" x14ac:dyDescent="0.25">
      <c r="A155" s="72"/>
      <c r="B155" s="75"/>
      <c r="C155" s="67" t="s">
        <v>53</v>
      </c>
      <c r="D155" s="68">
        <v>250.4</v>
      </c>
      <c r="E155" s="6">
        <v>0</v>
      </c>
    </row>
    <row r="156" spans="1:5" x14ac:dyDescent="0.25">
      <c r="A156" s="72"/>
      <c r="B156" s="75"/>
      <c r="C156" s="67" t="s">
        <v>54</v>
      </c>
      <c r="D156" s="68">
        <v>292</v>
      </c>
      <c r="E156" s="6">
        <v>0</v>
      </c>
    </row>
    <row r="157" spans="1:5" x14ac:dyDescent="0.25">
      <c r="A157" s="72"/>
      <c r="B157" s="75"/>
      <c r="C157" s="67" t="s">
        <v>55</v>
      </c>
      <c r="D157" s="68">
        <v>230.4</v>
      </c>
      <c r="E157" s="6">
        <v>0</v>
      </c>
    </row>
    <row r="158" spans="1:5" x14ac:dyDescent="0.25">
      <c r="A158" s="72"/>
      <c r="B158" s="75"/>
      <c r="C158" s="67" t="s">
        <v>56</v>
      </c>
      <c r="D158" s="68">
        <v>235.2</v>
      </c>
      <c r="E158" s="6">
        <v>0</v>
      </c>
    </row>
    <row r="159" spans="1:5" x14ac:dyDescent="0.25">
      <c r="A159" s="72"/>
      <c r="B159" s="75"/>
      <c r="C159" s="67" t="s">
        <v>57</v>
      </c>
      <c r="D159" s="68">
        <v>231.2</v>
      </c>
      <c r="E159" s="6">
        <v>0</v>
      </c>
    </row>
    <row r="160" spans="1:5" x14ac:dyDescent="0.25">
      <c r="A160" s="72"/>
      <c r="B160" s="75"/>
      <c r="C160" s="67" t="s">
        <v>58</v>
      </c>
      <c r="D160" s="68">
        <v>236.8</v>
      </c>
      <c r="E160" s="6">
        <v>0</v>
      </c>
    </row>
    <row r="161" spans="1:6" x14ac:dyDescent="0.25">
      <c r="A161" s="72"/>
      <c r="B161" s="75"/>
      <c r="C161" s="67" t="s">
        <v>59</v>
      </c>
      <c r="D161" s="68">
        <v>247.2</v>
      </c>
      <c r="E161" s="6">
        <v>0</v>
      </c>
    </row>
    <row r="162" spans="1:6" x14ac:dyDescent="0.25">
      <c r="A162" s="72"/>
      <c r="B162" s="75"/>
      <c r="C162" s="67" t="s">
        <v>60</v>
      </c>
      <c r="D162" s="68">
        <v>244</v>
      </c>
      <c r="E162" s="6">
        <v>0</v>
      </c>
    </row>
    <row r="163" spans="1:6" x14ac:dyDescent="0.25">
      <c r="A163" s="72"/>
      <c r="B163" s="75"/>
      <c r="C163" s="67" t="s">
        <v>61</v>
      </c>
      <c r="D163" s="68">
        <v>244</v>
      </c>
      <c r="E163" s="6">
        <v>0</v>
      </c>
    </row>
    <row r="164" spans="1:6" x14ac:dyDescent="0.25">
      <c r="A164" s="72"/>
      <c r="B164" s="75"/>
      <c r="C164" s="67" t="s">
        <v>62</v>
      </c>
      <c r="D164" s="68">
        <v>237.6</v>
      </c>
      <c r="E164" s="6">
        <v>0</v>
      </c>
    </row>
    <row r="165" spans="1:6" ht="16.5" thickBot="1" x14ac:dyDescent="0.3">
      <c r="A165" s="73"/>
      <c r="B165" s="76"/>
      <c r="C165" s="69" t="s">
        <v>63</v>
      </c>
      <c r="D165" s="70">
        <v>240.8</v>
      </c>
      <c r="E165" s="6">
        <v>0</v>
      </c>
    </row>
    <row r="166" spans="1:6" x14ac:dyDescent="0.25">
      <c r="B166" s="77" t="s">
        <v>64</v>
      </c>
      <c r="D166" s="78">
        <f>SUM(D142:D165)</f>
        <v>6068.8</v>
      </c>
      <c r="E166" s="79">
        <f>SUM(E142:E165)</f>
        <v>0</v>
      </c>
      <c r="F166" s="78"/>
    </row>
    <row r="167" spans="1:6" ht="16.5" thickBot="1" x14ac:dyDescent="0.3"/>
    <row r="168" spans="1:6" s="8" customFormat="1" ht="34.5" customHeight="1" thickBot="1" x14ac:dyDescent="0.25">
      <c r="A168" s="15" t="s">
        <v>25</v>
      </c>
      <c r="B168" s="16" t="s">
        <v>26</v>
      </c>
      <c r="C168" s="17" t="s">
        <v>27</v>
      </c>
      <c r="D168" s="19" t="s">
        <v>34</v>
      </c>
      <c r="E168" s="45" t="s">
        <v>29</v>
      </c>
      <c r="F168" s="19" t="s">
        <v>30</v>
      </c>
    </row>
    <row r="169" spans="1:6" x14ac:dyDescent="0.25">
      <c r="A169" s="71" t="s">
        <v>70</v>
      </c>
      <c r="B169" s="74">
        <v>42172</v>
      </c>
      <c r="C169" s="65" t="s">
        <v>40</v>
      </c>
      <c r="D169" s="66">
        <v>32.799999999999997</v>
      </c>
      <c r="E169" s="6">
        <v>0</v>
      </c>
    </row>
    <row r="170" spans="1:6" x14ac:dyDescent="0.25">
      <c r="A170" s="72"/>
      <c r="B170" s="75"/>
      <c r="C170" s="67" t="s">
        <v>41</v>
      </c>
      <c r="D170" s="68">
        <v>32</v>
      </c>
      <c r="E170" s="6">
        <v>0</v>
      </c>
    </row>
    <row r="171" spans="1:6" x14ac:dyDescent="0.25">
      <c r="A171" s="72"/>
      <c r="B171" s="75"/>
      <c r="C171" s="67" t="s">
        <v>42</v>
      </c>
      <c r="D171" s="68">
        <v>32</v>
      </c>
      <c r="E171" s="6">
        <v>0</v>
      </c>
    </row>
    <row r="172" spans="1:6" x14ac:dyDescent="0.25">
      <c r="A172" s="72"/>
      <c r="B172" s="75"/>
      <c r="C172" s="67" t="s">
        <v>43</v>
      </c>
      <c r="D172" s="68">
        <v>32</v>
      </c>
      <c r="E172" s="6">
        <v>0</v>
      </c>
    </row>
    <row r="173" spans="1:6" x14ac:dyDescent="0.25">
      <c r="A173" s="72"/>
      <c r="B173" s="75"/>
      <c r="C173" s="67" t="s">
        <v>44</v>
      </c>
      <c r="D173" s="68">
        <v>31.2</v>
      </c>
      <c r="E173" s="6">
        <v>0</v>
      </c>
    </row>
    <row r="174" spans="1:6" x14ac:dyDescent="0.25">
      <c r="A174" s="72"/>
      <c r="B174" s="75"/>
      <c r="C174" s="67" t="s">
        <v>45</v>
      </c>
      <c r="D174" s="68">
        <v>31.6</v>
      </c>
      <c r="E174" s="6">
        <v>0</v>
      </c>
    </row>
    <row r="175" spans="1:6" x14ac:dyDescent="0.25">
      <c r="A175" s="72"/>
      <c r="B175" s="75"/>
      <c r="C175" s="67" t="s">
        <v>46</v>
      </c>
      <c r="D175" s="68">
        <v>30.8</v>
      </c>
      <c r="E175" s="6">
        <v>0</v>
      </c>
    </row>
    <row r="176" spans="1:6" x14ac:dyDescent="0.25">
      <c r="A176" s="72"/>
      <c r="B176" s="75"/>
      <c r="C176" s="67" t="s">
        <v>47</v>
      </c>
      <c r="D176" s="68">
        <v>29.2</v>
      </c>
      <c r="E176" s="6">
        <v>0</v>
      </c>
    </row>
    <row r="177" spans="1:5" x14ac:dyDescent="0.25">
      <c r="A177" s="72"/>
      <c r="B177" s="75"/>
      <c r="C177" s="67" t="s">
        <v>48</v>
      </c>
      <c r="D177" s="68">
        <v>31.2</v>
      </c>
      <c r="E177" s="6">
        <v>0</v>
      </c>
    </row>
    <row r="178" spans="1:5" x14ac:dyDescent="0.25">
      <c r="A178" s="72"/>
      <c r="B178" s="75"/>
      <c r="C178" s="67" t="s">
        <v>49</v>
      </c>
      <c r="D178" s="68">
        <v>31.2</v>
      </c>
      <c r="E178" s="6">
        <v>0</v>
      </c>
    </row>
    <row r="179" spans="1:5" x14ac:dyDescent="0.25">
      <c r="A179" s="72"/>
      <c r="B179" s="75"/>
      <c r="C179" s="67" t="s">
        <v>50</v>
      </c>
      <c r="D179" s="68">
        <v>32.4</v>
      </c>
      <c r="E179" s="6">
        <v>0</v>
      </c>
    </row>
    <row r="180" spans="1:5" x14ac:dyDescent="0.25">
      <c r="A180" s="72"/>
      <c r="B180" s="75"/>
      <c r="C180" s="67" t="s">
        <v>51</v>
      </c>
      <c r="D180" s="68">
        <v>33.6</v>
      </c>
      <c r="E180" s="6">
        <v>0</v>
      </c>
    </row>
    <row r="181" spans="1:5" x14ac:dyDescent="0.25">
      <c r="A181" s="72"/>
      <c r="B181" s="75"/>
      <c r="C181" s="67" t="s">
        <v>52</v>
      </c>
      <c r="D181" s="68">
        <v>31.2</v>
      </c>
      <c r="E181" s="6">
        <v>0</v>
      </c>
    </row>
    <row r="182" spans="1:5" x14ac:dyDescent="0.25">
      <c r="A182" s="72"/>
      <c r="B182" s="75"/>
      <c r="C182" s="67" t="s">
        <v>53</v>
      </c>
      <c r="D182" s="68">
        <v>30.8</v>
      </c>
      <c r="E182" s="6">
        <v>0</v>
      </c>
    </row>
    <row r="183" spans="1:5" x14ac:dyDescent="0.25">
      <c r="A183" s="72"/>
      <c r="B183" s="75"/>
      <c r="C183" s="67" t="s">
        <v>54</v>
      </c>
      <c r="D183" s="68">
        <v>33.6</v>
      </c>
      <c r="E183" s="6">
        <v>0</v>
      </c>
    </row>
    <row r="184" spans="1:5" x14ac:dyDescent="0.25">
      <c r="A184" s="72"/>
      <c r="B184" s="75"/>
      <c r="C184" s="67" t="s">
        <v>55</v>
      </c>
      <c r="D184" s="68">
        <v>34.799999999999997</v>
      </c>
      <c r="E184" s="6">
        <v>0</v>
      </c>
    </row>
    <row r="185" spans="1:5" x14ac:dyDescent="0.25">
      <c r="A185" s="72"/>
      <c r="B185" s="75"/>
      <c r="C185" s="67" t="s">
        <v>56</v>
      </c>
      <c r="D185" s="68">
        <v>38</v>
      </c>
      <c r="E185" s="6">
        <v>0</v>
      </c>
    </row>
    <row r="186" spans="1:5" x14ac:dyDescent="0.25">
      <c r="A186" s="72"/>
      <c r="B186" s="75"/>
      <c r="C186" s="67" t="s">
        <v>57</v>
      </c>
      <c r="D186" s="68">
        <v>38</v>
      </c>
      <c r="E186" s="6">
        <v>0</v>
      </c>
    </row>
    <row r="187" spans="1:5" x14ac:dyDescent="0.25">
      <c r="A187" s="72"/>
      <c r="B187" s="75"/>
      <c r="C187" s="67" t="s">
        <v>58</v>
      </c>
      <c r="D187" s="68">
        <v>35.6</v>
      </c>
      <c r="E187" s="6">
        <v>0</v>
      </c>
    </row>
    <row r="188" spans="1:5" x14ac:dyDescent="0.25">
      <c r="A188" s="72"/>
      <c r="B188" s="75"/>
      <c r="C188" s="67" t="s">
        <v>59</v>
      </c>
      <c r="D188" s="68">
        <v>34</v>
      </c>
      <c r="E188" s="6">
        <v>0</v>
      </c>
    </row>
    <row r="189" spans="1:5" x14ac:dyDescent="0.25">
      <c r="A189" s="72"/>
      <c r="B189" s="75"/>
      <c r="C189" s="67" t="s">
        <v>60</v>
      </c>
      <c r="D189" s="68">
        <v>33.200000000000003</v>
      </c>
      <c r="E189" s="6">
        <v>0</v>
      </c>
    </row>
    <row r="190" spans="1:5" x14ac:dyDescent="0.25">
      <c r="A190" s="72"/>
      <c r="B190" s="75"/>
      <c r="C190" s="67" t="s">
        <v>61</v>
      </c>
      <c r="D190" s="68">
        <v>34.4</v>
      </c>
      <c r="E190" s="6">
        <v>0</v>
      </c>
    </row>
    <row r="191" spans="1:5" x14ac:dyDescent="0.25">
      <c r="A191" s="72"/>
      <c r="B191" s="75"/>
      <c r="C191" s="67" t="s">
        <v>62</v>
      </c>
      <c r="D191" s="68">
        <v>34</v>
      </c>
      <c r="E191" s="6">
        <v>0</v>
      </c>
    </row>
    <row r="192" spans="1:5" ht="16.5" thickBot="1" x14ac:dyDescent="0.3">
      <c r="A192" s="73"/>
      <c r="B192" s="76"/>
      <c r="C192" s="69" t="s">
        <v>63</v>
      </c>
      <c r="D192" s="70">
        <v>32.4</v>
      </c>
      <c r="E192" s="6">
        <v>0</v>
      </c>
    </row>
    <row r="193" spans="1:6" x14ac:dyDescent="0.25">
      <c r="B193" s="77" t="s">
        <v>64</v>
      </c>
      <c r="D193" s="78">
        <f>SUM(D169:D192)</f>
        <v>790.00000000000011</v>
      </c>
      <c r="E193" s="79">
        <f>SUM(E169:E192)</f>
        <v>0</v>
      </c>
      <c r="F193" s="78"/>
    </row>
    <row r="194" spans="1:6" ht="16.5" thickBot="1" x14ac:dyDescent="0.3"/>
    <row r="195" spans="1:6" s="8" customFormat="1" ht="34.5" customHeight="1" thickBot="1" x14ac:dyDescent="0.25">
      <c r="A195" s="15" t="s">
        <v>25</v>
      </c>
      <c r="B195" s="16" t="s">
        <v>26</v>
      </c>
      <c r="C195" s="17" t="s">
        <v>27</v>
      </c>
      <c r="D195" s="19" t="s">
        <v>34</v>
      </c>
      <c r="E195" s="45" t="s">
        <v>29</v>
      </c>
      <c r="F195" s="19" t="s">
        <v>30</v>
      </c>
    </row>
    <row r="196" spans="1:6" x14ac:dyDescent="0.25">
      <c r="A196" s="71" t="s">
        <v>71</v>
      </c>
      <c r="B196" s="74">
        <v>42172</v>
      </c>
      <c r="C196" s="65" t="s">
        <v>40</v>
      </c>
      <c r="D196" s="66">
        <v>87</v>
      </c>
      <c r="E196" s="6">
        <v>0</v>
      </c>
    </row>
    <row r="197" spans="1:6" x14ac:dyDescent="0.25">
      <c r="A197" s="72"/>
      <c r="B197" s="75"/>
      <c r="C197" s="67" t="s">
        <v>41</v>
      </c>
      <c r="D197" s="68">
        <v>84.9</v>
      </c>
      <c r="E197" s="6">
        <v>0</v>
      </c>
    </row>
    <row r="198" spans="1:6" x14ac:dyDescent="0.25">
      <c r="A198" s="72"/>
      <c r="B198" s="75"/>
      <c r="C198" s="67" t="s">
        <v>42</v>
      </c>
      <c r="D198" s="68">
        <v>86.4</v>
      </c>
      <c r="E198" s="6">
        <v>0</v>
      </c>
    </row>
    <row r="199" spans="1:6" x14ac:dyDescent="0.25">
      <c r="A199" s="72"/>
      <c r="B199" s="75"/>
      <c r="C199" s="67" t="s">
        <v>43</v>
      </c>
      <c r="D199" s="68">
        <v>86.4</v>
      </c>
      <c r="E199" s="6">
        <v>0</v>
      </c>
    </row>
    <row r="200" spans="1:6" x14ac:dyDescent="0.25">
      <c r="A200" s="72"/>
      <c r="B200" s="75"/>
      <c r="C200" s="67" t="s">
        <v>44</v>
      </c>
      <c r="D200" s="68">
        <v>90</v>
      </c>
      <c r="E200" s="6">
        <v>0</v>
      </c>
    </row>
    <row r="201" spans="1:6" x14ac:dyDescent="0.25">
      <c r="A201" s="72"/>
      <c r="B201" s="75"/>
      <c r="C201" s="67" t="s">
        <v>45</v>
      </c>
      <c r="D201" s="68">
        <v>90.3</v>
      </c>
      <c r="E201" s="6">
        <v>0</v>
      </c>
    </row>
    <row r="202" spans="1:6" x14ac:dyDescent="0.25">
      <c r="A202" s="72"/>
      <c r="B202" s="75"/>
      <c r="C202" s="67" t="s">
        <v>46</v>
      </c>
      <c r="D202" s="68">
        <v>123.6</v>
      </c>
      <c r="E202" s="6">
        <v>0</v>
      </c>
    </row>
    <row r="203" spans="1:6" x14ac:dyDescent="0.25">
      <c r="A203" s="72"/>
      <c r="B203" s="75"/>
      <c r="C203" s="67" t="s">
        <v>47</v>
      </c>
      <c r="D203" s="68">
        <v>153.9</v>
      </c>
      <c r="E203" s="6">
        <v>0</v>
      </c>
    </row>
    <row r="204" spans="1:6" x14ac:dyDescent="0.25">
      <c r="A204" s="72"/>
      <c r="B204" s="75"/>
      <c r="C204" s="67" t="s">
        <v>48</v>
      </c>
      <c r="D204" s="68">
        <v>113.7</v>
      </c>
      <c r="E204" s="6">
        <v>0</v>
      </c>
    </row>
    <row r="205" spans="1:6" x14ac:dyDescent="0.25">
      <c r="A205" s="72"/>
      <c r="B205" s="75"/>
      <c r="C205" s="67" t="s">
        <v>49</v>
      </c>
      <c r="D205" s="68">
        <v>127.8</v>
      </c>
      <c r="E205" s="6">
        <v>0</v>
      </c>
    </row>
    <row r="206" spans="1:6" x14ac:dyDescent="0.25">
      <c r="A206" s="72"/>
      <c r="B206" s="75"/>
      <c r="C206" s="67" t="s">
        <v>50</v>
      </c>
      <c r="D206" s="68">
        <v>71.400000000000006</v>
      </c>
      <c r="E206" s="6">
        <v>0</v>
      </c>
    </row>
    <row r="207" spans="1:6" x14ac:dyDescent="0.25">
      <c r="A207" s="72"/>
      <c r="B207" s="75"/>
      <c r="C207" s="67" t="s">
        <v>51</v>
      </c>
      <c r="D207" s="68">
        <v>77.400000000000006</v>
      </c>
      <c r="E207" s="6">
        <v>0</v>
      </c>
    </row>
    <row r="208" spans="1:6" x14ac:dyDescent="0.25">
      <c r="A208" s="72"/>
      <c r="B208" s="75"/>
      <c r="C208" s="67" t="s">
        <v>52</v>
      </c>
      <c r="D208" s="68">
        <v>117.9</v>
      </c>
      <c r="E208" s="6">
        <v>0</v>
      </c>
    </row>
    <row r="209" spans="1:6" x14ac:dyDescent="0.25">
      <c r="A209" s="72"/>
      <c r="B209" s="75"/>
      <c r="C209" s="67" t="s">
        <v>53</v>
      </c>
      <c r="D209" s="68">
        <v>101.4</v>
      </c>
      <c r="E209" s="6">
        <v>0</v>
      </c>
    </row>
    <row r="210" spans="1:6" x14ac:dyDescent="0.25">
      <c r="A210" s="72"/>
      <c r="B210" s="75"/>
      <c r="C210" s="67" t="s">
        <v>54</v>
      </c>
      <c r="D210" s="68">
        <v>136.80000000000001</v>
      </c>
      <c r="E210" s="6">
        <v>0</v>
      </c>
    </row>
    <row r="211" spans="1:6" x14ac:dyDescent="0.25">
      <c r="A211" s="72"/>
      <c r="B211" s="75"/>
      <c r="C211" s="67" t="s">
        <v>55</v>
      </c>
      <c r="D211" s="68">
        <v>81</v>
      </c>
      <c r="E211" s="6">
        <v>0</v>
      </c>
    </row>
    <row r="212" spans="1:6" x14ac:dyDescent="0.25">
      <c r="A212" s="72"/>
      <c r="B212" s="75"/>
      <c r="C212" s="67" t="s">
        <v>56</v>
      </c>
      <c r="D212" s="68">
        <v>84</v>
      </c>
      <c r="E212" s="6">
        <v>0</v>
      </c>
    </row>
    <row r="213" spans="1:6" x14ac:dyDescent="0.25">
      <c r="A213" s="72"/>
      <c r="B213" s="75"/>
      <c r="C213" s="67" t="s">
        <v>57</v>
      </c>
      <c r="D213" s="68">
        <v>78.599999999999994</v>
      </c>
      <c r="E213" s="6">
        <v>0</v>
      </c>
    </row>
    <row r="214" spans="1:6" x14ac:dyDescent="0.25">
      <c r="A214" s="72"/>
      <c r="B214" s="75"/>
      <c r="C214" s="67" t="s">
        <v>58</v>
      </c>
      <c r="D214" s="68">
        <v>82.2</v>
      </c>
      <c r="E214" s="6">
        <v>0</v>
      </c>
    </row>
    <row r="215" spans="1:6" x14ac:dyDescent="0.25">
      <c r="A215" s="72"/>
      <c r="B215" s="75"/>
      <c r="C215" s="67" t="s">
        <v>59</v>
      </c>
      <c r="D215" s="68">
        <v>82.8</v>
      </c>
      <c r="E215" s="6">
        <v>0</v>
      </c>
    </row>
    <row r="216" spans="1:6" x14ac:dyDescent="0.25">
      <c r="A216" s="72"/>
      <c r="B216" s="75"/>
      <c r="C216" s="67" t="s">
        <v>60</v>
      </c>
      <c r="D216" s="68">
        <v>84.9</v>
      </c>
      <c r="E216" s="6">
        <v>0</v>
      </c>
    </row>
    <row r="217" spans="1:6" x14ac:dyDescent="0.25">
      <c r="A217" s="72"/>
      <c r="B217" s="75"/>
      <c r="C217" s="67" t="s">
        <v>61</v>
      </c>
      <c r="D217" s="68">
        <v>87.3</v>
      </c>
      <c r="E217" s="6">
        <v>0</v>
      </c>
    </row>
    <row r="218" spans="1:6" x14ac:dyDescent="0.25">
      <c r="A218" s="72"/>
      <c r="B218" s="75"/>
      <c r="C218" s="67" t="s">
        <v>62</v>
      </c>
      <c r="D218" s="68">
        <v>84</v>
      </c>
      <c r="E218" s="6">
        <v>0</v>
      </c>
    </row>
    <row r="219" spans="1:6" ht="16.5" thickBot="1" x14ac:dyDescent="0.3">
      <c r="A219" s="73"/>
      <c r="B219" s="76"/>
      <c r="C219" s="69" t="s">
        <v>63</v>
      </c>
      <c r="D219" s="70">
        <v>84.3</v>
      </c>
      <c r="E219" s="6">
        <v>0</v>
      </c>
    </row>
    <row r="220" spans="1:6" x14ac:dyDescent="0.25">
      <c r="B220" s="77" t="s">
        <v>64</v>
      </c>
      <c r="D220" s="78">
        <f>SUM(D196:D219)</f>
        <v>2298.0000000000005</v>
      </c>
      <c r="E220" s="79">
        <f>SUM(E196:E219)</f>
        <v>0</v>
      </c>
      <c r="F220" s="78"/>
    </row>
    <row r="221" spans="1:6" ht="16.5" thickBot="1" x14ac:dyDescent="0.3"/>
    <row r="222" spans="1:6" s="8" customFormat="1" ht="34.5" customHeight="1" thickBot="1" x14ac:dyDescent="0.25">
      <c r="A222" s="15" t="s">
        <v>25</v>
      </c>
      <c r="B222" s="16" t="s">
        <v>26</v>
      </c>
      <c r="C222" s="17" t="s">
        <v>27</v>
      </c>
      <c r="D222" s="19" t="s">
        <v>34</v>
      </c>
      <c r="E222" s="45" t="s">
        <v>29</v>
      </c>
      <c r="F222" s="19" t="s">
        <v>30</v>
      </c>
    </row>
    <row r="223" spans="1:6" x14ac:dyDescent="0.25">
      <c r="A223" s="71" t="s">
        <v>72</v>
      </c>
      <c r="B223" s="74">
        <v>42172</v>
      </c>
      <c r="C223" s="65" t="s">
        <v>40</v>
      </c>
      <c r="D223" s="66">
        <v>20.399999999999999</v>
      </c>
      <c r="E223" s="6">
        <v>0</v>
      </c>
    </row>
    <row r="224" spans="1:6" x14ac:dyDescent="0.25">
      <c r="A224" s="72"/>
      <c r="B224" s="75"/>
      <c r="C224" s="67" t="s">
        <v>41</v>
      </c>
      <c r="D224" s="68">
        <v>19.600000000000001</v>
      </c>
      <c r="E224" s="6">
        <v>0</v>
      </c>
    </row>
    <row r="225" spans="1:5" x14ac:dyDescent="0.25">
      <c r="A225" s="72"/>
      <c r="B225" s="75"/>
      <c r="C225" s="67" t="s">
        <v>42</v>
      </c>
      <c r="D225" s="68">
        <v>18.399999999999999</v>
      </c>
      <c r="E225" s="6">
        <v>0</v>
      </c>
    </row>
    <row r="226" spans="1:5" x14ac:dyDescent="0.25">
      <c r="A226" s="72"/>
      <c r="B226" s="75"/>
      <c r="C226" s="67" t="s">
        <v>43</v>
      </c>
      <c r="D226" s="68">
        <v>21.2</v>
      </c>
      <c r="E226" s="6">
        <v>0</v>
      </c>
    </row>
    <row r="227" spans="1:5" x14ac:dyDescent="0.25">
      <c r="A227" s="72"/>
      <c r="B227" s="75"/>
      <c r="C227" s="67" t="s">
        <v>44</v>
      </c>
      <c r="D227" s="68">
        <v>22.4</v>
      </c>
      <c r="E227" s="6">
        <v>0</v>
      </c>
    </row>
    <row r="228" spans="1:5" x14ac:dyDescent="0.25">
      <c r="A228" s="72"/>
      <c r="B228" s="75"/>
      <c r="C228" s="67" t="s">
        <v>45</v>
      </c>
      <c r="D228" s="68">
        <v>36.799999999999997</v>
      </c>
      <c r="E228" s="6">
        <v>0</v>
      </c>
    </row>
    <row r="229" spans="1:5" x14ac:dyDescent="0.25">
      <c r="A229" s="72"/>
      <c r="B229" s="75"/>
      <c r="C229" s="67" t="s">
        <v>46</v>
      </c>
      <c r="D229" s="68">
        <v>36.4</v>
      </c>
      <c r="E229" s="6">
        <v>0</v>
      </c>
    </row>
    <row r="230" spans="1:5" x14ac:dyDescent="0.25">
      <c r="A230" s="72"/>
      <c r="B230" s="75"/>
      <c r="C230" s="67" t="s">
        <v>47</v>
      </c>
      <c r="D230" s="68">
        <v>30.4</v>
      </c>
      <c r="E230" s="6">
        <v>0</v>
      </c>
    </row>
    <row r="231" spans="1:5" x14ac:dyDescent="0.25">
      <c r="A231" s="72"/>
      <c r="B231" s="75"/>
      <c r="C231" s="67" t="s">
        <v>48</v>
      </c>
      <c r="D231" s="68">
        <v>28.4</v>
      </c>
      <c r="E231" s="6">
        <v>0</v>
      </c>
    </row>
    <row r="232" spans="1:5" x14ac:dyDescent="0.25">
      <c r="A232" s="72"/>
      <c r="B232" s="75"/>
      <c r="C232" s="67" t="s">
        <v>49</v>
      </c>
      <c r="D232" s="68">
        <v>28</v>
      </c>
      <c r="E232" s="6">
        <v>0</v>
      </c>
    </row>
    <row r="233" spans="1:5" x14ac:dyDescent="0.25">
      <c r="A233" s="72"/>
      <c r="B233" s="75"/>
      <c r="C233" s="67" t="s">
        <v>50</v>
      </c>
      <c r="D233" s="68">
        <v>28.8</v>
      </c>
      <c r="E233" s="6">
        <v>0</v>
      </c>
    </row>
    <row r="234" spans="1:5" x14ac:dyDescent="0.25">
      <c r="A234" s="72"/>
      <c r="B234" s="75"/>
      <c r="C234" s="67" t="s">
        <v>51</v>
      </c>
      <c r="D234" s="68">
        <v>24.8</v>
      </c>
      <c r="E234" s="6">
        <v>0</v>
      </c>
    </row>
    <row r="235" spans="1:5" x14ac:dyDescent="0.25">
      <c r="A235" s="72"/>
      <c r="B235" s="75"/>
      <c r="C235" s="67" t="s">
        <v>52</v>
      </c>
      <c r="D235" s="68">
        <v>34.4</v>
      </c>
      <c r="E235" s="6">
        <v>0</v>
      </c>
    </row>
    <row r="236" spans="1:5" x14ac:dyDescent="0.25">
      <c r="A236" s="72"/>
      <c r="B236" s="75"/>
      <c r="C236" s="67" t="s">
        <v>53</v>
      </c>
      <c r="D236" s="68">
        <v>34.799999999999997</v>
      </c>
      <c r="E236" s="6">
        <v>0</v>
      </c>
    </row>
    <row r="237" spans="1:5" x14ac:dyDescent="0.25">
      <c r="A237" s="72"/>
      <c r="B237" s="75"/>
      <c r="C237" s="67" t="s">
        <v>54</v>
      </c>
      <c r="D237" s="68">
        <v>40.799999999999997</v>
      </c>
      <c r="E237" s="6">
        <v>0</v>
      </c>
    </row>
    <row r="238" spans="1:5" x14ac:dyDescent="0.25">
      <c r="A238" s="72"/>
      <c r="B238" s="75"/>
      <c r="C238" s="67" t="s">
        <v>55</v>
      </c>
      <c r="D238" s="68">
        <v>25.2</v>
      </c>
      <c r="E238" s="6">
        <v>0</v>
      </c>
    </row>
    <row r="239" spans="1:5" x14ac:dyDescent="0.25">
      <c r="A239" s="72"/>
      <c r="B239" s="75"/>
      <c r="C239" s="67" t="s">
        <v>56</v>
      </c>
      <c r="D239" s="68">
        <v>30</v>
      </c>
      <c r="E239" s="6">
        <v>0</v>
      </c>
    </row>
    <row r="240" spans="1:5" x14ac:dyDescent="0.25">
      <c r="A240" s="72"/>
      <c r="B240" s="75"/>
      <c r="C240" s="67" t="s">
        <v>57</v>
      </c>
      <c r="D240" s="68">
        <v>33.200000000000003</v>
      </c>
      <c r="E240" s="6">
        <v>0</v>
      </c>
    </row>
    <row r="241" spans="1:6" x14ac:dyDescent="0.25">
      <c r="A241" s="72"/>
      <c r="B241" s="75"/>
      <c r="C241" s="67" t="s">
        <v>58</v>
      </c>
      <c r="D241" s="68">
        <v>39.6</v>
      </c>
      <c r="E241" s="6">
        <v>0</v>
      </c>
    </row>
    <row r="242" spans="1:6" x14ac:dyDescent="0.25">
      <c r="A242" s="72"/>
      <c r="B242" s="75"/>
      <c r="C242" s="67" t="s">
        <v>59</v>
      </c>
      <c r="D242" s="68">
        <v>37.6</v>
      </c>
      <c r="E242" s="6">
        <v>0</v>
      </c>
    </row>
    <row r="243" spans="1:6" x14ac:dyDescent="0.25">
      <c r="A243" s="72"/>
      <c r="B243" s="75"/>
      <c r="C243" s="67" t="s">
        <v>60</v>
      </c>
      <c r="D243" s="68">
        <v>33.6</v>
      </c>
      <c r="E243" s="6">
        <v>0</v>
      </c>
    </row>
    <row r="244" spans="1:6" x14ac:dyDescent="0.25">
      <c r="A244" s="72"/>
      <c r="B244" s="75"/>
      <c r="C244" s="67" t="s">
        <v>61</v>
      </c>
      <c r="D244" s="68">
        <v>29.6</v>
      </c>
      <c r="E244" s="6">
        <v>0</v>
      </c>
    </row>
    <row r="245" spans="1:6" x14ac:dyDescent="0.25">
      <c r="A245" s="72"/>
      <c r="B245" s="75"/>
      <c r="C245" s="67" t="s">
        <v>62</v>
      </c>
      <c r="D245" s="68">
        <v>26.8</v>
      </c>
      <c r="E245" s="6">
        <v>0</v>
      </c>
    </row>
    <row r="246" spans="1:6" ht="16.5" thickBot="1" x14ac:dyDescent="0.3">
      <c r="A246" s="73"/>
      <c r="B246" s="76"/>
      <c r="C246" s="69" t="s">
        <v>63</v>
      </c>
      <c r="D246" s="70">
        <v>22.4</v>
      </c>
      <c r="E246" s="6">
        <v>0</v>
      </c>
    </row>
    <row r="247" spans="1:6" x14ac:dyDescent="0.25">
      <c r="B247" s="77" t="s">
        <v>64</v>
      </c>
      <c r="D247" s="78">
        <f>SUM(D223:D246)</f>
        <v>703.6</v>
      </c>
      <c r="E247" s="79">
        <f>SUM(E223:E246)</f>
        <v>0</v>
      </c>
      <c r="F247" s="78"/>
    </row>
    <row r="248" spans="1:6" ht="16.5" thickBot="1" x14ac:dyDescent="0.3"/>
    <row r="249" spans="1:6" s="8" customFormat="1" ht="34.5" customHeight="1" thickBot="1" x14ac:dyDescent="0.25">
      <c r="A249" s="15" t="s">
        <v>25</v>
      </c>
      <c r="B249" s="16" t="s">
        <v>26</v>
      </c>
      <c r="C249" s="17" t="s">
        <v>27</v>
      </c>
      <c r="D249" s="19" t="s">
        <v>34</v>
      </c>
      <c r="E249" s="45" t="s">
        <v>29</v>
      </c>
      <c r="F249" s="19" t="s">
        <v>30</v>
      </c>
    </row>
    <row r="250" spans="1:6" x14ac:dyDescent="0.25">
      <c r="A250" s="71" t="s">
        <v>73</v>
      </c>
      <c r="B250" s="74">
        <v>42172</v>
      </c>
      <c r="C250" s="65" t="s">
        <v>40</v>
      </c>
      <c r="D250" s="66">
        <v>10.8</v>
      </c>
      <c r="E250" s="6">
        <v>0</v>
      </c>
    </row>
    <row r="251" spans="1:6" x14ac:dyDescent="0.25">
      <c r="A251" s="72"/>
      <c r="B251" s="75"/>
      <c r="C251" s="67" t="s">
        <v>41</v>
      </c>
      <c r="D251" s="68">
        <v>12</v>
      </c>
      <c r="E251" s="6">
        <v>0</v>
      </c>
    </row>
    <row r="252" spans="1:6" x14ac:dyDescent="0.25">
      <c r="A252" s="72"/>
      <c r="B252" s="75"/>
      <c r="C252" s="67" t="s">
        <v>42</v>
      </c>
      <c r="D252" s="68">
        <v>8.8000000000000007</v>
      </c>
      <c r="E252" s="6">
        <v>0</v>
      </c>
    </row>
    <row r="253" spans="1:6" x14ac:dyDescent="0.25">
      <c r="A253" s="72"/>
      <c r="B253" s="75"/>
      <c r="C253" s="67" t="s">
        <v>43</v>
      </c>
      <c r="D253" s="68">
        <v>9.6</v>
      </c>
      <c r="E253" s="6">
        <v>0</v>
      </c>
    </row>
    <row r="254" spans="1:6" x14ac:dyDescent="0.25">
      <c r="A254" s="72"/>
      <c r="B254" s="75"/>
      <c r="C254" s="67" t="s">
        <v>44</v>
      </c>
      <c r="D254" s="68">
        <v>8.8000000000000007</v>
      </c>
      <c r="E254" s="6">
        <v>0</v>
      </c>
    </row>
    <row r="255" spans="1:6" x14ac:dyDescent="0.25">
      <c r="A255" s="72"/>
      <c r="B255" s="75"/>
      <c r="C255" s="67" t="s">
        <v>45</v>
      </c>
      <c r="D255" s="68">
        <v>8.8000000000000007</v>
      </c>
      <c r="E255" s="6">
        <v>0</v>
      </c>
    </row>
    <row r="256" spans="1:6" x14ac:dyDescent="0.25">
      <c r="A256" s="72"/>
      <c r="B256" s="75"/>
      <c r="C256" s="67" t="s">
        <v>46</v>
      </c>
      <c r="D256" s="68">
        <v>8.8000000000000007</v>
      </c>
      <c r="E256" s="6">
        <v>0</v>
      </c>
    </row>
    <row r="257" spans="1:5" x14ac:dyDescent="0.25">
      <c r="A257" s="72"/>
      <c r="B257" s="75"/>
      <c r="C257" s="67" t="s">
        <v>47</v>
      </c>
      <c r="D257" s="68">
        <v>14.8</v>
      </c>
      <c r="E257" s="6">
        <v>0</v>
      </c>
    </row>
    <row r="258" spans="1:5" x14ac:dyDescent="0.25">
      <c r="A258" s="72"/>
      <c r="B258" s="75"/>
      <c r="C258" s="67" t="s">
        <v>48</v>
      </c>
      <c r="D258" s="68">
        <v>11.6</v>
      </c>
      <c r="E258" s="6">
        <v>0</v>
      </c>
    </row>
    <row r="259" spans="1:5" x14ac:dyDescent="0.25">
      <c r="A259" s="72"/>
      <c r="B259" s="75"/>
      <c r="C259" s="67" t="s">
        <v>49</v>
      </c>
      <c r="D259" s="68">
        <v>10.4</v>
      </c>
      <c r="E259" s="6">
        <v>0</v>
      </c>
    </row>
    <row r="260" spans="1:5" x14ac:dyDescent="0.25">
      <c r="A260" s="72"/>
      <c r="B260" s="75"/>
      <c r="C260" s="67" t="s">
        <v>50</v>
      </c>
      <c r="D260" s="68">
        <v>13.6</v>
      </c>
      <c r="E260" s="6">
        <v>0</v>
      </c>
    </row>
    <row r="261" spans="1:5" x14ac:dyDescent="0.25">
      <c r="A261" s="72"/>
      <c r="B261" s="75"/>
      <c r="C261" s="67" t="s">
        <v>51</v>
      </c>
      <c r="D261" s="68">
        <v>8.4</v>
      </c>
      <c r="E261" s="6">
        <v>0</v>
      </c>
    </row>
    <row r="262" spans="1:5" x14ac:dyDescent="0.25">
      <c r="A262" s="72"/>
      <c r="B262" s="75"/>
      <c r="C262" s="67" t="s">
        <v>52</v>
      </c>
      <c r="D262" s="68">
        <v>6.8</v>
      </c>
      <c r="E262" s="6">
        <v>0</v>
      </c>
    </row>
    <row r="263" spans="1:5" x14ac:dyDescent="0.25">
      <c r="A263" s="72"/>
      <c r="B263" s="75"/>
      <c r="C263" s="67" t="s">
        <v>53</v>
      </c>
      <c r="D263" s="68">
        <v>8.4</v>
      </c>
      <c r="E263" s="6">
        <v>0</v>
      </c>
    </row>
    <row r="264" spans="1:5" x14ac:dyDescent="0.25">
      <c r="A264" s="72"/>
      <c r="B264" s="75"/>
      <c r="C264" s="67" t="s">
        <v>54</v>
      </c>
      <c r="D264" s="68">
        <v>12.4</v>
      </c>
      <c r="E264" s="6">
        <v>0</v>
      </c>
    </row>
    <row r="265" spans="1:5" x14ac:dyDescent="0.25">
      <c r="A265" s="72"/>
      <c r="B265" s="75"/>
      <c r="C265" s="67" t="s">
        <v>55</v>
      </c>
      <c r="D265" s="68">
        <v>12</v>
      </c>
      <c r="E265" s="6">
        <v>0</v>
      </c>
    </row>
    <row r="266" spans="1:5" x14ac:dyDescent="0.25">
      <c r="A266" s="72"/>
      <c r="B266" s="75"/>
      <c r="C266" s="67" t="s">
        <v>56</v>
      </c>
      <c r="D266" s="68">
        <v>10.8</v>
      </c>
      <c r="E266" s="6">
        <v>0</v>
      </c>
    </row>
    <row r="267" spans="1:5" x14ac:dyDescent="0.25">
      <c r="A267" s="72"/>
      <c r="B267" s="75"/>
      <c r="C267" s="67" t="s">
        <v>57</v>
      </c>
      <c r="D267" s="68">
        <v>7.6</v>
      </c>
      <c r="E267" s="6">
        <v>0</v>
      </c>
    </row>
    <row r="268" spans="1:5" x14ac:dyDescent="0.25">
      <c r="A268" s="72"/>
      <c r="B268" s="75"/>
      <c r="C268" s="67" t="s">
        <v>58</v>
      </c>
      <c r="D268" s="68">
        <v>8.4</v>
      </c>
      <c r="E268" s="6">
        <v>0</v>
      </c>
    </row>
    <row r="269" spans="1:5" x14ac:dyDescent="0.25">
      <c r="A269" s="72"/>
      <c r="B269" s="75"/>
      <c r="C269" s="67" t="s">
        <v>59</v>
      </c>
      <c r="D269" s="68">
        <v>10.8</v>
      </c>
      <c r="E269" s="6">
        <v>0</v>
      </c>
    </row>
    <row r="270" spans="1:5" x14ac:dyDescent="0.25">
      <c r="A270" s="72"/>
      <c r="B270" s="75"/>
      <c r="C270" s="67" t="s">
        <v>60</v>
      </c>
      <c r="D270" s="68">
        <v>8.8000000000000007</v>
      </c>
      <c r="E270" s="6">
        <v>0</v>
      </c>
    </row>
    <row r="271" spans="1:5" x14ac:dyDescent="0.25">
      <c r="A271" s="72"/>
      <c r="B271" s="75"/>
      <c r="C271" s="67" t="s">
        <v>61</v>
      </c>
      <c r="D271" s="68">
        <v>11.6</v>
      </c>
      <c r="E271" s="6">
        <v>0</v>
      </c>
    </row>
    <row r="272" spans="1:5" x14ac:dyDescent="0.25">
      <c r="A272" s="72"/>
      <c r="B272" s="75"/>
      <c r="C272" s="67" t="s">
        <v>62</v>
      </c>
      <c r="D272" s="68">
        <v>10</v>
      </c>
      <c r="E272" s="6">
        <v>0</v>
      </c>
    </row>
    <row r="273" spans="1:6" ht="16.5" thickBot="1" x14ac:dyDescent="0.3">
      <c r="A273" s="73"/>
      <c r="B273" s="76"/>
      <c r="C273" s="69" t="s">
        <v>63</v>
      </c>
      <c r="D273" s="70">
        <v>12.4</v>
      </c>
      <c r="E273" s="6">
        <v>0</v>
      </c>
    </row>
    <row r="274" spans="1:6" x14ac:dyDescent="0.25">
      <c r="B274" s="77" t="s">
        <v>64</v>
      </c>
      <c r="D274" s="78">
        <f>SUM(D250:D273)</f>
        <v>246.40000000000003</v>
      </c>
      <c r="E274" s="79">
        <f>SUM(E250:E273)</f>
        <v>0</v>
      </c>
      <c r="F274" s="78"/>
    </row>
    <row r="275" spans="1:6" ht="16.5" thickBot="1" x14ac:dyDescent="0.3"/>
    <row r="276" spans="1:6" s="8" customFormat="1" ht="34.5" customHeight="1" thickBot="1" x14ac:dyDescent="0.25">
      <c r="A276" s="15" t="s">
        <v>25</v>
      </c>
      <c r="B276" s="16" t="s">
        <v>26</v>
      </c>
      <c r="C276" s="17" t="s">
        <v>27</v>
      </c>
      <c r="D276" s="19" t="s">
        <v>34</v>
      </c>
      <c r="E276" s="45" t="s">
        <v>29</v>
      </c>
      <c r="F276" s="19" t="s">
        <v>30</v>
      </c>
    </row>
    <row r="277" spans="1:6" x14ac:dyDescent="0.25">
      <c r="A277" s="71" t="s">
        <v>74</v>
      </c>
      <c r="B277" s="74">
        <v>42172</v>
      </c>
      <c r="C277" s="65" t="s">
        <v>40</v>
      </c>
      <c r="D277" s="66">
        <v>39.6</v>
      </c>
      <c r="E277" s="6">
        <v>0</v>
      </c>
    </row>
    <row r="278" spans="1:6" x14ac:dyDescent="0.25">
      <c r="A278" s="72"/>
      <c r="B278" s="75"/>
      <c r="C278" s="67" t="s">
        <v>41</v>
      </c>
      <c r="D278" s="68">
        <v>40.200000000000003</v>
      </c>
      <c r="E278" s="6">
        <v>0</v>
      </c>
    </row>
    <row r="279" spans="1:6" x14ac:dyDescent="0.25">
      <c r="A279" s="72"/>
      <c r="B279" s="75"/>
      <c r="C279" s="67" t="s">
        <v>42</v>
      </c>
      <c r="D279" s="68">
        <v>41.1</v>
      </c>
      <c r="E279" s="6">
        <v>0</v>
      </c>
    </row>
    <row r="280" spans="1:6" x14ac:dyDescent="0.25">
      <c r="A280" s="72"/>
      <c r="B280" s="75"/>
      <c r="C280" s="67" t="s">
        <v>43</v>
      </c>
      <c r="D280" s="68">
        <v>39.9</v>
      </c>
      <c r="E280" s="6">
        <v>0</v>
      </c>
    </row>
    <row r="281" spans="1:6" x14ac:dyDescent="0.25">
      <c r="A281" s="72"/>
      <c r="B281" s="75"/>
      <c r="C281" s="67" t="s">
        <v>44</v>
      </c>
      <c r="D281" s="68">
        <v>39</v>
      </c>
      <c r="E281" s="6">
        <v>0</v>
      </c>
    </row>
    <row r="282" spans="1:6" x14ac:dyDescent="0.25">
      <c r="A282" s="72"/>
      <c r="B282" s="75"/>
      <c r="C282" s="67" t="s">
        <v>45</v>
      </c>
      <c r="D282" s="68">
        <v>39</v>
      </c>
      <c r="E282" s="6">
        <v>0</v>
      </c>
    </row>
    <row r="283" spans="1:6" x14ac:dyDescent="0.25">
      <c r="A283" s="72"/>
      <c r="B283" s="75"/>
      <c r="C283" s="67" t="s">
        <v>46</v>
      </c>
      <c r="D283" s="68">
        <v>39</v>
      </c>
      <c r="E283" s="6">
        <v>0</v>
      </c>
    </row>
    <row r="284" spans="1:6" x14ac:dyDescent="0.25">
      <c r="A284" s="72"/>
      <c r="B284" s="75"/>
      <c r="C284" s="67" t="s">
        <v>47</v>
      </c>
      <c r="D284" s="68">
        <v>36.9</v>
      </c>
      <c r="E284" s="6">
        <v>0</v>
      </c>
    </row>
    <row r="285" spans="1:6" x14ac:dyDescent="0.25">
      <c r="A285" s="72"/>
      <c r="B285" s="75"/>
      <c r="C285" s="67" t="s">
        <v>48</v>
      </c>
      <c r="D285" s="68">
        <v>33</v>
      </c>
      <c r="E285" s="6">
        <v>0</v>
      </c>
    </row>
    <row r="286" spans="1:6" x14ac:dyDescent="0.25">
      <c r="A286" s="72"/>
      <c r="B286" s="75"/>
      <c r="C286" s="67" t="s">
        <v>49</v>
      </c>
      <c r="D286" s="68">
        <v>32.1</v>
      </c>
      <c r="E286" s="6">
        <v>0</v>
      </c>
    </row>
    <row r="287" spans="1:6" x14ac:dyDescent="0.25">
      <c r="A287" s="72"/>
      <c r="B287" s="75"/>
      <c r="C287" s="67" t="s">
        <v>50</v>
      </c>
      <c r="D287" s="68">
        <v>33</v>
      </c>
      <c r="E287" s="6">
        <v>0</v>
      </c>
    </row>
    <row r="288" spans="1:6" x14ac:dyDescent="0.25">
      <c r="A288" s="72"/>
      <c r="B288" s="75"/>
      <c r="C288" s="67" t="s">
        <v>51</v>
      </c>
      <c r="D288" s="68">
        <v>34.799999999999997</v>
      </c>
      <c r="E288" s="6">
        <v>0</v>
      </c>
    </row>
    <row r="289" spans="1:6" x14ac:dyDescent="0.25">
      <c r="A289" s="72"/>
      <c r="B289" s="75"/>
      <c r="C289" s="67" t="s">
        <v>52</v>
      </c>
      <c r="D289" s="68">
        <v>35.4</v>
      </c>
      <c r="E289" s="6">
        <v>0</v>
      </c>
    </row>
    <row r="290" spans="1:6" x14ac:dyDescent="0.25">
      <c r="A290" s="72"/>
      <c r="B290" s="75"/>
      <c r="C290" s="67" t="s">
        <v>53</v>
      </c>
      <c r="D290" s="68">
        <v>34.200000000000003</v>
      </c>
      <c r="E290" s="6">
        <v>0</v>
      </c>
    </row>
    <row r="291" spans="1:6" x14ac:dyDescent="0.25">
      <c r="A291" s="72"/>
      <c r="B291" s="75"/>
      <c r="C291" s="67" t="s">
        <v>54</v>
      </c>
      <c r="D291" s="68">
        <v>33.6</v>
      </c>
      <c r="E291" s="6">
        <v>0</v>
      </c>
    </row>
    <row r="292" spans="1:6" x14ac:dyDescent="0.25">
      <c r="A292" s="72"/>
      <c r="B292" s="75"/>
      <c r="C292" s="67" t="s">
        <v>55</v>
      </c>
      <c r="D292" s="68">
        <v>36.6</v>
      </c>
      <c r="E292" s="6">
        <v>0</v>
      </c>
    </row>
    <row r="293" spans="1:6" x14ac:dyDescent="0.25">
      <c r="A293" s="72"/>
      <c r="B293" s="75"/>
      <c r="C293" s="67" t="s">
        <v>56</v>
      </c>
      <c r="D293" s="68">
        <v>38.4</v>
      </c>
      <c r="E293" s="6">
        <v>0</v>
      </c>
    </row>
    <row r="294" spans="1:6" x14ac:dyDescent="0.25">
      <c r="A294" s="72"/>
      <c r="B294" s="75"/>
      <c r="C294" s="67" t="s">
        <v>57</v>
      </c>
      <c r="D294" s="68">
        <v>39.6</v>
      </c>
      <c r="E294" s="6">
        <v>0</v>
      </c>
    </row>
    <row r="295" spans="1:6" x14ac:dyDescent="0.25">
      <c r="A295" s="72"/>
      <c r="B295" s="75"/>
      <c r="C295" s="67" t="s">
        <v>58</v>
      </c>
      <c r="D295" s="68">
        <v>38.700000000000003</v>
      </c>
      <c r="E295" s="6">
        <v>0</v>
      </c>
    </row>
    <row r="296" spans="1:6" x14ac:dyDescent="0.25">
      <c r="A296" s="72"/>
      <c r="B296" s="75"/>
      <c r="C296" s="67" t="s">
        <v>59</v>
      </c>
      <c r="D296" s="68">
        <v>40.5</v>
      </c>
      <c r="E296" s="6">
        <v>0</v>
      </c>
    </row>
    <row r="297" spans="1:6" x14ac:dyDescent="0.25">
      <c r="A297" s="72"/>
      <c r="B297" s="75"/>
      <c r="C297" s="67" t="s">
        <v>60</v>
      </c>
      <c r="D297" s="68">
        <v>38.700000000000003</v>
      </c>
      <c r="E297" s="6">
        <v>0</v>
      </c>
    </row>
    <row r="298" spans="1:6" x14ac:dyDescent="0.25">
      <c r="A298" s="72"/>
      <c r="B298" s="75"/>
      <c r="C298" s="67" t="s">
        <v>61</v>
      </c>
      <c r="D298" s="68">
        <v>38.1</v>
      </c>
      <c r="E298" s="6">
        <v>0</v>
      </c>
    </row>
    <row r="299" spans="1:6" x14ac:dyDescent="0.25">
      <c r="A299" s="72"/>
      <c r="B299" s="75"/>
      <c r="C299" s="67" t="s">
        <v>62</v>
      </c>
      <c r="D299" s="68">
        <v>39</v>
      </c>
      <c r="E299" s="6">
        <v>0</v>
      </c>
    </row>
    <row r="300" spans="1:6" ht="16.5" thickBot="1" x14ac:dyDescent="0.3">
      <c r="A300" s="73"/>
      <c r="B300" s="76"/>
      <c r="C300" s="69" t="s">
        <v>63</v>
      </c>
      <c r="D300" s="70">
        <v>39.6</v>
      </c>
      <c r="E300" s="6">
        <v>0</v>
      </c>
    </row>
    <row r="301" spans="1:6" x14ac:dyDescent="0.25">
      <c r="B301" s="77" t="s">
        <v>64</v>
      </c>
      <c r="D301" s="78">
        <f>SUM(D277:D300)</f>
        <v>900.00000000000023</v>
      </c>
      <c r="E301" s="79">
        <f>SUM(E277:E300)</f>
        <v>0</v>
      </c>
      <c r="F301" s="78"/>
    </row>
    <row r="302" spans="1:6" ht="16.5" thickBot="1" x14ac:dyDescent="0.3"/>
    <row r="303" spans="1:6" s="8" customFormat="1" ht="34.5" customHeight="1" thickBot="1" x14ac:dyDescent="0.25">
      <c r="A303" s="15" t="s">
        <v>25</v>
      </c>
      <c r="B303" s="16" t="s">
        <v>26</v>
      </c>
      <c r="C303" s="17" t="s">
        <v>27</v>
      </c>
      <c r="D303" s="19" t="s">
        <v>34</v>
      </c>
      <c r="E303" s="45" t="s">
        <v>29</v>
      </c>
      <c r="F303" s="19" t="s">
        <v>30</v>
      </c>
    </row>
    <row r="304" spans="1:6" x14ac:dyDescent="0.25">
      <c r="A304" s="71" t="s">
        <v>75</v>
      </c>
      <c r="B304" s="74">
        <v>42172</v>
      </c>
      <c r="C304" s="65" t="s">
        <v>40</v>
      </c>
      <c r="D304" s="66"/>
      <c r="E304" s="6">
        <v>0</v>
      </c>
    </row>
    <row r="305" spans="1:5" x14ac:dyDescent="0.25">
      <c r="A305" s="72"/>
      <c r="B305" s="75"/>
      <c r="C305" s="67" t="s">
        <v>41</v>
      </c>
      <c r="D305" s="68"/>
      <c r="E305" s="6">
        <v>0</v>
      </c>
    </row>
    <row r="306" spans="1:5" x14ac:dyDescent="0.25">
      <c r="A306" s="72"/>
      <c r="B306" s="75"/>
      <c r="C306" s="67" t="s">
        <v>42</v>
      </c>
      <c r="D306" s="68"/>
      <c r="E306" s="6">
        <v>0</v>
      </c>
    </row>
    <row r="307" spans="1:5" x14ac:dyDescent="0.25">
      <c r="A307" s="72"/>
      <c r="B307" s="75"/>
      <c r="C307" s="67" t="s">
        <v>43</v>
      </c>
      <c r="D307" s="68"/>
      <c r="E307" s="6">
        <v>0</v>
      </c>
    </row>
    <row r="308" spans="1:5" x14ac:dyDescent="0.25">
      <c r="A308" s="72"/>
      <c r="B308" s="75"/>
      <c r="C308" s="67" t="s">
        <v>44</v>
      </c>
      <c r="D308" s="68"/>
      <c r="E308" s="6">
        <v>0</v>
      </c>
    </row>
    <row r="309" spans="1:5" x14ac:dyDescent="0.25">
      <c r="A309" s="72"/>
      <c r="B309" s="75"/>
      <c r="C309" s="67" t="s">
        <v>45</v>
      </c>
      <c r="D309" s="68"/>
      <c r="E309" s="6">
        <v>0</v>
      </c>
    </row>
    <row r="310" spans="1:5" x14ac:dyDescent="0.25">
      <c r="A310" s="72"/>
      <c r="B310" s="75"/>
      <c r="C310" s="67" t="s">
        <v>46</v>
      </c>
      <c r="D310" s="68"/>
      <c r="E310" s="6">
        <v>0</v>
      </c>
    </row>
    <row r="311" spans="1:5" x14ac:dyDescent="0.25">
      <c r="A311" s="72"/>
      <c r="B311" s="75"/>
      <c r="C311" s="67" t="s">
        <v>47</v>
      </c>
      <c r="D311" s="68"/>
      <c r="E311" s="6">
        <v>0</v>
      </c>
    </row>
    <row r="312" spans="1:5" x14ac:dyDescent="0.25">
      <c r="A312" s="72"/>
      <c r="B312" s="75"/>
      <c r="C312" s="67" t="s">
        <v>48</v>
      </c>
      <c r="D312" s="68"/>
      <c r="E312" s="6">
        <v>0</v>
      </c>
    </row>
    <row r="313" spans="1:5" x14ac:dyDescent="0.25">
      <c r="A313" s="72"/>
      <c r="B313" s="75"/>
      <c r="C313" s="67" t="s">
        <v>49</v>
      </c>
      <c r="D313" s="68"/>
      <c r="E313" s="6">
        <v>0</v>
      </c>
    </row>
    <row r="314" spans="1:5" x14ac:dyDescent="0.25">
      <c r="A314" s="72"/>
      <c r="B314" s="75"/>
      <c r="C314" s="67" t="s">
        <v>50</v>
      </c>
      <c r="D314" s="68"/>
      <c r="E314" s="6">
        <v>0</v>
      </c>
    </row>
    <row r="315" spans="1:5" x14ac:dyDescent="0.25">
      <c r="A315" s="72"/>
      <c r="B315" s="75"/>
      <c r="C315" s="67" t="s">
        <v>51</v>
      </c>
      <c r="D315" s="68"/>
      <c r="E315" s="6">
        <v>0</v>
      </c>
    </row>
    <row r="316" spans="1:5" x14ac:dyDescent="0.25">
      <c r="A316" s="72"/>
      <c r="B316" s="75"/>
      <c r="C316" s="67" t="s">
        <v>52</v>
      </c>
      <c r="D316" s="68"/>
      <c r="E316" s="6">
        <v>0</v>
      </c>
    </row>
    <row r="317" spans="1:5" x14ac:dyDescent="0.25">
      <c r="A317" s="72"/>
      <c r="B317" s="75"/>
      <c r="C317" s="67" t="s">
        <v>53</v>
      </c>
      <c r="D317" s="68"/>
      <c r="E317" s="6">
        <v>0</v>
      </c>
    </row>
    <row r="318" spans="1:5" x14ac:dyDescent="0.25">
      <c r="A318" s="72"/>
      <c r="B318" s="75"/>
      <c r="C318" s="67" t="s">
        <v>54</v>
      </c>
      <c r="D318" s="68"/>
      <c r="E318" s="6">
        <v>0</v>
      </c>
    </row>
    <row r="319" spans="1:5" x14ac:dyDescent="0.25">
      <c r="A319" s="72"/>
      <c r="B319" s="75"/>
      <c r="C319" s="67" t="s">
        <v>55</v>
      </c>
      <c r="D319" s="68"/>
      <c r="E319" s="6">
        <v>0</v>
      </c>
    </row>
    <row r="320" spans="1:5" x14ac:dyDescent="0.25">
      <c r="A320" s="72"/>
      <c r="B320" s="75"/>
      <c r="C320" s="67" t="s">
        <v>56</v>
      </c>
      <c r="D320" s="68"/>
      <c r="E320" s="6">
        <v>0</v>
      </c>
    </row>
    <row r="321" spans="1:6" x14ac:dyDescent="0.25">
      <c r="A321" s="72"/>
      <c r="B321" s="75"/>
      <c r="C321" s="67" t="s">
        <v>57</v>
      </c>
      <c r="D321" s="68"/>
      <c r="E321" s="6">
        <v>0</v>
      </c>
    </row>
    <row r="322" spans="1:6" x14ac:dyDescent="0.25">
      <c r="A322" s="72"/>
      <c r="B322" s="75"/>
      <c r="C322" s="67" t="s">
        <v>58</v>
      </c>
      <c r="D322" s="68"/>
      <c r="E322" s="6">
        <v>0</v>
      </c>
    </row>
    <row r="323" spans="1:6" x14ac:dyDescent="0.25">
      <c r="A323" s="72"/>
      <c r="B323" s="75"/>
      <c r="C323" s="67" t="s">
        <v>59</v>
      </c>
      <c r="D323" s="68"/>
      <c r="E323" s="6">
        <v>0</v>
      </c>
    </row>
    <row r="324" spans="1:6" x14ac:dyDescent="0.25">
      <c r="A324" s="72"/>
      <c r="B324" s="75"/>
      <c r="C324" s="67" t="s">
        <v>60</v>
      </c>
      <c r="D324" s="68"/>
      <c r="E324" s="6">
        <v>0</v>
      </c>
    </row>
    <row r="325" spans="1:6" x14ac:dyDescent="0.25">
      <c r="A325" s="72"/>
      <c r="B325" s="75"/>
      <c r="C325" s="67" t="s">
        <v>61</v>
      </c>
      <c r="D325" s="68"/>
      <c r="E325" s="6">
        <v>0</v>
      </c>
    </row>
    <row r="326" spans="1:6" x14ac:dyDescent="0.25">
      <c r="A326" s="72"/>
      <c r="B326" s="75"/>
      <c r="C326" s="67" t="s">
        <v>62</v>
      </c>
      <c r="D326" s="68"/>
      <c r="E326" s="6">
        <v>0</v>
      </c>
    </row>
    <row r="327" spans="1:6" ht="16.5" thickBot="1" x14ac:dyDescent="0.3">
      <c r="A327" s="73"/>
      <c r="B327" s="76"/>
      <c r="C327" s="69" t="s">
        <v>63</v>
      </c>
      <c r="D327" s="70"/>
      <c r="E327" s="6">
        <v>0</v>
      </c>
    </row>
    <row r="328" spans="1:6" x14ac:dyDescent="0.25">
      <c r="B328" s="77" t="s">
        <v>64</v>
      </c>
      <c r="D328" s="78">
        <f>SUM(D304:D327)</f>
        <v>0</v>
      </c>
      <c r="E328" s="79">
        <f>SUM(E304:E327)</f>
        <v>0</v>
      </c>
      <c r="F328" s="78"/>
    </row>
    <row r="329" spans="1:6" ht="16.5" thickBot="1" x14ac:dyDescent="0.3"/>
    <row r="330" spans="1:6" s="8" customFormat="1" ht="34.5" customHeight="1" thickBot="1" x14ac:dyDescent="0.25">
      <c r="A330" s="15" t="s">
        <v>25</v>
      </c>
      <c r="B330" s="16" t="s">
        <v>26</v>
      </c>
      <c r="C330" s="17" t="s">
        <v>27</v>
      </c>
      <c r="D330" s="19" t="s">
        <v>34</v>
      </c>
      <c r="E330" s="45" t="s">
        <v>29</v>
      </c>
      <c r="F330" s="19" t="s">
        <v>30</v>
      </c>
    </row>
    <row r="331" spans="1:6" x14ac:dyDescent="0.25">
      <c r="A331" s="71" t="s">
        <v>76</v>
      </c>
      <c r="B331" s="74">
        <v>42172</v>
      </c>
      <c r="C331" s="65" t="s">
        <v>40</v>
      </c>
      <c r="D331" s="66">
        <v>35.4</v>
      </c>
      <c r="E331" s="6">
        <v>0</v>
      </c>
    </row>
    <row r="332" spans="1:6" x14ac:dyDescent="0.25">
      <c r="A332" s="72"/>
      <c r="B332" s="75"/>
      <c r="C332" s="67" t="s">
        <v>41</v>
      </c>
      <c r="D332" s="68">
        <v>35.4</v>
      </c>
      <c r="E332" s="6">
        <v>0</v>
      </c>
    </row>
    <row r="333" spans="1:6" x14ac:dyDescent="0.25">
      <c r="A333" s="72"/>
      <c r="B333" s="75"/>
      <c r="C333" s="67" t="s">
        <v>42</v>
      </c>
      <c r="D333" s="68">
        <v>40.5</v>
      </c>
      <c r="E333" s="6">
        <v>0</v>
      </c>
    </row>
    <row r="334" spans="1:6" x14ac:dyDescent="0.25">
      <c r="A334" s="72"/>
      <c r="B334" s="75"/>
      <c r="C334" s="67" t="s">
        <v>43</v>
      </c>
      <c r="D334" s="68">
        <v>37.799999999999997</v>
      </c>
      <c r="E334" s="6">
        <v>0</v>
      </c>
    </row>
    <row r="335" spans="1:6" x14ac:dyDescent="0.25">
      <c r="A335" s="72"/>
      <c r="B335" s="75"/>
      <c r="C335" s="67" t="s">
        <v>44</v>
      </c>
      <c r="D335" s="68">
        <v>44.4</v>
      </c>
      <c r="E335" s="6">
        <v>0</v>
      </c>
    </row>
    <row r="336" spans="1:6" x14ac:dyDescent="0.25">
      <c r="A336" s="72"/>
      <c r="B336" s="75"/>
      <c r="C336" s="67" t="s">
        <v>45</v>
      </c>
      <c r="D336" s="68">
        <v>46.2</v>
      </c>
      <c r="E336" s="6">
        <v>0</v>
      </c>
    </row>
    <row r="337" spans="1:5" x14ac:dyDescent="0.25">
      <c r="A337" s="72"/>
      <c r="B337" s="75"/>
      <c r="C337" s="67" t="s">
        <v>46</v>
      </c>
      <c r="D337" s="68">
        <v>42.6</v>
      </c>
      <c r="E337" s="6">
        <v>0</v>
      </c>
    </row>
    <row r="338" spans="1:5" x14ac:dyDescent="0.25">
      <c r="A338" s="72"/>
      <c r="B338" s="75"/>
      <c r="C338" s="67" t="s">
        <v>47</v>
      </c>
      <c r="D338" s="68">
        <v>36</v>
      </c>
      <c r="E338" s="6">
        <v>0</v>
      </c>
    </row>
    <row r="339" spans="1:5" x14ac:dyDescent="0.25">
      <c r="A339" s="72"/>
      <c r="B339" s="75"/>
      <c r="C339" s="67" t="s">
        <v>48</v>
      </c>
      <c r="D339" s="68">
        <v>37.200000000000003</v>
      </c>
      <c r="E339" s="6">
        <v>0</v>
      </c>
    </row>
    <row r="340" spans="1:5" x14ac:dyDescent="0.25">
      <c r="A340" s="72"/>
      <c r="B340" s="75"/>
      <c r="C340" s="67" t="s">
        <v>49</v>
      </c>
      <c r="D340" s="68">
        <v>37.5</v>
      </c>
      <c r="E340" s="6">
        <v>0</v>
      </c>
    </row>
    <row r="341" spans="1:5" x14ac:dyDescent="0.25">
      <c r="A341" s="72"/>
      <c r="B341" s="75"/>
      <c r="C341" s="67" t="s">
        <v>50</v>
      </c>
      <c r="D341" s="68">
        <v>38.1</v>
      </c>
      <c r="E341" s="6">
        <v>0</v>
      </c>
    </row>
    <row r="342" spans="1:5" x14ac:dyDescent="0.25">
      <c r="A342" s="72"/>
      <c r="B342" s="75"/>
      <c r="C342" s="67" t="s">
        <v>51</v>
      </c>
      <c r="D342" s="68">
        <v>54</v>
      </c>
      <c r="E342" s="6">
        <v>0</v>
      </c>
    </row>
    <row r="343" spans="1:5" x14ac:dyDescent="0.25">
      <c r="A343" s="72"/>
      <c r="B343" s="75"/>
      <c r="C343" s="67" t="s">
        <v>52</v>
      </c>
      <c r="D343" s="68">
        <v>60</v>
      </c>
      <c r="E343" s="6">
        <v>0</v>
      </c>
    </row>
    <row r="344" spans="1:5" x14ac:dyDescent="0.25">
      <c r="A344" s="72"/>
      <c r="B344" s="75"/>
      <c r="C344" s="67" t="s">
        <v>53</v>
      </c>
      <c r="D344" s="68">
        <v>59.4</v>
      </c>
      <c r="E344" s="6">
        <v>0</v>
      </c>
    </row>
    <row r="345" spans="1:5" x14ac:dyDescent="0.25">
      <c r="A345" s="72"/>
      <c r="B345" s="75"/>
      <c r="C345" s="67" t="s">
        <v>54</v>
      </c>
      <c r="D345" s="68">
        <v>43.2</v>
      </c>
      <c r="E345" s="6">
        <v>0</v>
      </c>
    </row>
    <row r="346" spans="1:5" x14ac:dyDescent="0.25">
      <c r="A346" s="72"/>
      <c r="B346" s="75"/>
      <c r="C346" s="67" t="s">
        <v>55</v>
      </c>
      <c r="D346" s="68">
        <v>41.7</v>
      </c>
      <c r="E346" s="6">
        <v>0</v>
      </c>
    </row>
    <row r="347" spans="1:5" x14ac:dyDescent="0.25">
      <c r="A347" s="72"/>
      <c r="B347" s="75"/>
      <c r="C347" s="67" t="s">
        <v>56</v>
      </c>
      <c r="D347" s="68">
        <v>44.4</v>
      </c>
      <c r="E347" s="6">
        <v>0</v>
      </c>
    </row>
    <row r="348" spans="1:5" x14ac:dyDescent="0.25">
      <c r="A348" s="72"/>
      <c r="B348" s="75"/>
      <c r="C348" s="67" t="s">
        <v>57</v>
      </c>
      <c r="D348" s="68">
        <v>45.9</v>
      </c>
      <c r="E348" s="6">
        <v>0</v>
      </c>
    </row>
    <row r="349" spans="1:5" x14ac:dyDescent="0.25">
      <c r="A349" s="72"/>
      <c r="B349" s="75"/>
      <c r="C349" s="67" t="s">
        <v>58</v>
      </c>
      <c r="D349" s="68">
        <v>55.8</v>
      </c>
      <c r="E349" s="6">
        <v>0</v>
      </c>
    </row>
    <row r="350" spans="1:5" x14ac:dyDescent="0.25">
      <c r="A350" s="72"/>
      <c r="B350" s="75"/>
      <c r="C350" s="67" t="s">
        <v>59</v>
      </c>
      <c r="D350" s="68">
        <v>53.4</v>
      </c>
      <c r="E350" s="6">
        <v>0</v>
      </c>
    </row>
    <row r="351" spans="1:5" x14ac:dyDescent="0.25">
      <c r="A351" s="72"/>
      <c r="B351" s="75"/>
      <c r="C351" s="67" t="s">
        <v>60</v>
      </c>
      <c r="D351" s="68">
        <v>44.7</v>
      </c>
      <c r="E351" s="6">
        <v>0</v>
      </c>
    </row>
    <row r="352" spans="1:5" x14ac:dyDescent="0.25">
      <c r="A352" s="72"/>
      <c r="B352" s="75"/>
      <c r="C352" s="67" t="s">
        <v>61</v>
      </c>
      <c r="D352" s="68">
        <v>37.799999999999997</v>
      </c>
      <c r="E352" s="6">
        <v>0</v>
      </c>
    </row>
    <row r="353" spans="1:6" x14ac:dyDescent="0.25">
      <c r="A353" s="72"/>
      <c r="B353" s="75"/>
      <c r="C353" s="67" t="s">
        <v>62</v>
      </c>
      <c r="D353" s="68">
        <v>37.799999999999997</v>
      </c>
      <c r="E353" s="6">
        <v>0</v>
      </c>
    </row>
    <row r="354" spans="1:6" ht="16.5" thickBot="1" x14ac:dyDescent="0.3">
      <c r="A354" s="73"/>
      <c r="B354" s="76"/>
      <c r="C354" s="69" t="s">
        <v>63</v>
      </c>
      <c r="D354" s="70">
        <v>37.799999999999997</v>
      </c>
      <c r="E354" s="6">
        <v>0</v>
      </c>
    </row>
    <row r="355" spans="1:6" x14ac:dyDescent="0.25">
      <c r="B355" s="77" t="s">
        <v>64</v>
      </c>
      <c r="D355" s="78">
        <f>SUM(D331:D354)</f>
        <v>1047</v>
      </c>
      <c r="E355" s="79">
        <f>SUM(E331:E354)</f>
        <v>0</v>
      </c>
      <c r="F355" s="78"/>
    </row>
    <row r="356" spans="1:6" ht="16.5" thickBot="1" x14ac:dyDescent="0.3"/>
    <row r="357" spans="1:6" s="8" customFormat="1" ht="34.5" customHeight="1" thickBot="1" x14ac:dyDescent="0.25">
      <c r="A357" s="15" t="s">
        <v>25</v>
      </c>
      <c r="B357" s="16" t="s">
        <v>26</v>
      </c>
      <c r="C357" s="17" t="s">
        <v>27</v>
      </c>
      <c r="D357" s="19" t="s">
        <v>34</v>
      </c>
      <c r="E357" s="45" t="s">
        <v>29</v>
      </c>
      <c r="F357" s="19" t="s">
        <v>30</v>
      </c>
    </row>
    <row r="358" spans="1:6" x14ac:dyDescent="0.25">
      <c r="A358" s="71" t="s">
        <v>77</v>
      </c>
      <c r="B358" s="74">
        <v>42172</v>
      </c>
      <c r="C358" s="65" t="s">
        <v>40</v>
      </c>
      <c r="D358" s="66">
        <v>65.2</v>
      </c>
      <c r="E358" s="6">
        <v>0</v>
      </c>
    </row>
    <row r="359" spans="1:6" x14ac:dyDescent="0.25">
      <c r="A359" s="72"/>
      <c r="B359" s="75"/>
      <c r="C359" s="67" t="s">
        <v>41</v>
      </c>
      <c r="D359" s="68">
        <v>66.400000000000006</v>
      </c>
      <c r="E359" s="6">
        <v>0</v>
      </c>
    </row>
    <row r="360" spans="1:6" x14ac:dyDescent="0.25">
      <c r="A360" s="72"/>
      <c r="B360" s="75"/>
      <c r="C360" s="67" t="s">
        <v>42</v>
      </c>
      <c r="D360" s="68">
        <v>64.8</v>
      </c>
      <c r="E360" s="6">
        <v>0</v>
      </c>
    </row>
    <row r="361" spans="1:6" x14ac:dyDescent="0.25">
      <c r="A361" s="72"/>
      <c r="B361" s="75"/>
      <c r="C361" s="67" t="s">
        <v>43</v>
      </c>
      <c r="D361" s="68">
        <v>62.8</v>
      </c>
      <c r="E361" s="6">
        <v>0</v>
      </c>
    </row>
    <row r="362" spans="1:6" x14ac:dyDescent="0.25">
      <c r="A362" s="72"/>
      <c r="B362" s="75"/>
      <c r="C362" s="67" t="s">
        <v>44</v>
      </c>
      <c r="D362" s="68">
        <v>66.400000000000006</v>
      </c>
      <c r="E362" s="6">
        <v>0</v>
      </c>
    </row>
    <row r="363" spans="1:6" x14ac:dyDescent="0.25">
      <c r="A363" s="72"/>
      <c r="B363" s="75"/>
      <c r="C363" s="67" t="s">
        <v>45</v>
      </c>
      <c r="D363" s="68">
        <v>64.400000000000006</v>
      </c>
      <c r="E363" s="6">
        <v>0</v>
      </c>
    </row>
    <row r="364" spans="1:6" x14ac:dyDescent="0.25">
      <c r="A364" s="72"/>
      <c r="B364" s="75"/>
      <c r="C364" s="67" t="s">
        <v>46</v>
      </c>
      <c r="D364" s="68">
        <v>70.8</v>
      </c>
      <c r="E364" s="6">
        <v>0</v>
      </c>
    </row>
    <row r="365" spans="1:6" x14ac:dyDescent="0.25">
      <c r="A365" s="72"/>
      <c r="B365" s="75"/>
      <c r="C365" s="67" t="s">
        <v>47</v>
      </c>
      <c r="D365" s="68">
        <v>70</v>
      </c>
      <c r="E365" s="6">
        <v>0</v>
      </c>
    </row>
    <row r="366" spans="1:6" x14ac:dyDescent="0.25">
      <c r="A366" s="72"/>
      <c r="B366" s="75"/>
      <c r="C366" s="67" t="s">
        <v>48</v>
      </c>
      <c r="D366" s="68">
        <v>111.6</v>
      </c>
      <c r="E366" s="6">
        <v>0</v>
      </c>
    </row>
    <row r="367" spans="1:6" x14ac:dyDescent="0.25">
      <c r="A367" s="72"/>
      <c r="B367" s="75"/>
      <c r="C367" s="67" t="s">
        <v>49</v>
      </c>
      <c r="D367" s="68">
        <v>103.2</v>
      </c>
      <c r="E367" s="6">
        <v>0</v>
      </c>
    </row>
    <row r="368" spans="1:6" x14ac:dyDescent="0.25">
      <c r="A368" s="72"/>
      <c r="B368" s="75"/>
      <c r="C368" s="67" t="s">
        <v>50</v>
      </c>
      <c r="D368" s="68">
        <v>96</v>
      </c>
      <c r="E368" s="6">
        <v>0</v>
      </c>
    </row>
    <row r="369" spans="1:6" x14ac:dyDescent="0.25">
      <c r="A369" s="72"/>
      <c r="B369" s="75"/>
      <c r="C369" s="67" t="s">
        <v>51</v>
      </c>
      <c r="D369" s="68">
        <v>68.8</v>
      </c>
      <c r="E369" s="6">
        <v>0</v>
      </c>
    </row>
    <row r="370" spans="1:6" x14ac:dyDescent="0.25">
      <c r="A370" s="72"/>
      <c r="B370" s="75"/>
      <c r="C370" s="67" t="s">
        <v>52</v>
      </c>
      <c r="D370" s="68">
        <v>68</v>
      </c>
      <c r="E370" s="6">
        <v>0</v>
      </c>
    </row>
    <row r="371" spans="1:6" x14ac:dyDescent="0.25">
      <c r="A371" s="72"/>
      <c r="B371" s="75"/>
      <c r="C371" s="67" t="s">
        <v>53</v>
      </c>
      <c r="D371" s="68">
        <v>73.2</v>
      </c>
      <c r="E371" s="6">
        <v>0</v>
      </c>
    </row>
    <row r="372" spans="1:6" x14ac:dyDescent="0.25">
      <c r="A372" s="72"/>
      <c r="B372" s="75"/>
      <c r="C372" s="67" t="s">
        <v>54</v>
      </c>
      <c r="D372" s="68">
        <v>76</v>
      </c>
      <c r="E372" s="6">
        <v>0</v>
      </c>
    </row>
    <row r="373" spans="1:6" x14ac:dyDescent="0.25">
      <c r="A373" s="72"/>
      <c r="B373" s="75"/>
      <c r="C373" s="67" t="s">
        <v>55</v>
      </c>
      <c r="D373" s="68">
        <v>67.2</v>
      </c>
      <c r="E373" s="6">
        <v>0</v>
      </c>
    </row>
    <row r="374" spans="1:6" x14ac:dyDescent="0.25">
      <c r="A374" s="72"/>
      <c r="B374" s="75"/>
      <c r="C374" s="67" t="s">
        <v>56</v>
      </c>
      <c r="D374" s="68">
        <v>63.6</v>
      </c>
      <c r="E374" s="6">
        <v>0</v>
      </c>
    </row>
    <row r="375" spans="1:6" x14ac:dyDescent="0.25">
      <c r="A375" s="72"/>
      <c r="B375" s="75"/>
      <c r="C375" s="67" t="s">
        <v>57</v>
      </c>
      <c r="D375" s="68">
        <v>66.400000000000006</v>
      </c>
      <c r="E375" s="6">
        <v>0</v>
      </c>
    </row>
    <row r="376" spans="1:6" x14ac:dyDescent="0.25">
      <c r="A376" s="72"/>
      <c r="B376" s="75"/>
      <c r="C376" s="67" t="s">
        <v>58</v>
      </c>
      <c r="D376" s="68">
        <v>67.599999999999994</v>
      </c>
      <c r="E376" s="6">
        <v>0</v>
      </c>
    </row>
    <row r="377" spans="1:6" x14ac:dyDescent="0.25">
      <c r="A377" s="72"/>
      <c r="B377" s="75"/>
      <c r="C377" s="67" t="s">
        <v>59</v>
      </c>
      <c r="D377" s="68">
        <v>74</v>
      </c>
      <c r="E377" s="6">
        <v>0</v>
      </c>
    </row>
    <row r="378" spans="1:6" x14ac:dyDescent="0.25">
      <c r="A378" s="72"/>
      <c r="B378" s="75"/>
      <c r="C378" s="67" t="s">
        <v>60</v>
      </c>
      <c r="D378" s="68">
        <v>72.8</v>
      </c>
      <c r="E378" s="6">
        <v>0</v>
      </c>
    </row>
    <row r="379" spans="1:6" x14ac:dyDescent="0.25">
      <c r="A379" s="72"/>
      <c r="B379" s="75"/>
      <c r="C379" s="67" t="s">
        <v>61</v>
      </c>
      <c r="D379" s="68">
        <v>66.8</v>
      </c>
      <c r="E379" s="6">
        <v>0</v>
      </c>
    </row>
    <row r="380" spans="1:6" x14ac:dyDescent="0.25">
      <c r="A380" s="72"/>
      <c r="B380" s="75"/>
      <c r="C380" s="67" t="s">
        <v>62</v>
      </c>
      <c r="D380" s="68">
        <v>64.8</v>
      </c>
      <c r="E380" s="6">
        <v>0</v>
      </c>
    </row>
    <row r="381" spans="1:6" ht="16.5" thickBot="1" x14ac:dyDescent="0.3">
      <c r="A381" s="73"/>
      <c r="B381" s="76"/>
      <c r="C381" s="69" t="s">
        <v>63</v>
      </c>
      <c r="D381" s="70">
        <v>65.2</v>
      </c>
      <c r="E381" s="6">
        <v>0</v>
      </c>
    </row>
    <row r="382" spans="1:6" x14ac:dyDescent="0.25">
      <c r="B382" s="77" t="s">
        <v>64</v>
      </c>
      <c r="D382" s="78">
        <f>SUM(D358:D381)</f>
        <v>1735.9999999999998</v>
      </c>
      <c r="E382" s="79">
        <f>SUM(E358:E381)</f>
        <v>0</v>
      </c>
      <c r="F382" s="78"/>
    </row>
    <row r="383" spans="1:6" ht="16.5" thickBot="1" x14ac:dyDescent="0.3"/>
    <row r="384" spans="1:6" s="8" customFormat="1" ht="34.5" customHeight="1" thickBot="1" x14ac:dyDescent="0.25">
      <c r="A384" s="15" t="s">
        <v>25</v>
      </c>
      <c r="B384" s="16" t="s">
        <v>26</v>
      </c>
      <c r="C384" s="17" t="s">
        <v>27</v>
      </c>
      <c r="D384" s="19" t="s">
        <v>34</v>
      </c>
      <c r="E384" s="45" t="s">
        <v>29</v>
      </c>
      <c r="F384" s="19" t="s">
        <v>30</v>
      </c>
    </row>
    <row r="385" spans="1:5" x14ac:dyDescent="0.25">
      <c r="A385" s="71" t="s">
        <v>78</v>
      </c>
      <c r="B385" s="74">
        <v>42172</v>
      </c>
      <c r="C385" s="65" t="s">
        <v>40</v>
      </c>
      <c r="D385" s="66">
        <v>38.200000000000003</v>
      </c>
      <c r="E385" s="6">
        <v>0</v>
      </c>
    </row>
    <row r="386" spans="1:5" x14ac:dyDescent="0.25">
      <c r="A386" s="72"/>
      <c r="B386" s="75"/>
      <c r="C386" s="67" t="s">
        <v>41</v>
      </c>
      <c r="D386" s="68">
        <v>37.799999999999997</v>
      </c>
      <c r="E386" s="6">
        <v>0</v>
      </c>
    </row>
    <row r="387" spans="1:5" x14ac:dyDescent="0.25">
      <c r="A387" s="72"/>
      <c r="B387" s="75"/>
      <c r="C387" s="67" t="s">
        <v>42</v>
      </c>
      <c r="D387" s="68">
        <v>38.6</v>
      </c>
      <c r="E387" s="6">
        <v>0</v>
      </c>
    </row>
    <row r="388" spans="1:5" x14ac:dyDescent="0.25">
      <c r="A388" s="72"/>
      <c r="B388" s="75"/>
      <c r="C388" s="67" t="s">
        <v>43</v>
      </c>
      <c r="D388" s="68">
        <v>37.200000000000003</v>
      </c>
      <c r="E388" s="6">
        <v>0</v>
      </c>
    </row>
    <row r="389" spans="1:5" x14ac:dyDescent="0.25">
      <c r="A389" s="72"/>
      <c r="B389" s="75"/>
      <c r="C389" s="67" t="s">
        <v>44</v>
      </c>
      <c r="D389" s="68">
        <v>36.799999999999997</v>
      </c>
      <c r="E389" s="6">
        <v>0</v>
      </c>
    </row>
    <row r="390" spans="1:5" x14ac:dyDescent="0.25">
      <c r="A390" s="72"/>
      <c r="B390" s="75"/>
      <c r="C390" s="67" t="s">
        <v>45</v>
      </c>
      <c r="D390" s="68">
        <v>37.4</v>
      </c>
      <c r="E390" s="6">
        <v>0</v>
      </c>
    </row>
    <row r="391" spans="1:5" x14ac:dyDescent="0.25">
      <c r="A391" s="72"/>
      <c r="B391" s="75"/>
      <c r="C391" s="67" t="s">
        <v>46</v>
      </c>
      <c r="D391" s="68">
        <v>39</v>
      </c>
      <c r="E391" s="6">
        <v>0</v>
      </c>
    </row>
    <row r="392" spans="1:5" x14ac:dyDescent="0.25">
      <c r="A392" s="72"/>
      <c r="B392" s="75"/>
      <c r="C392" s="67" t="s">
        <v>47</v>
      </c>
      <c r="D392" s="68">
        <v>36</v>
      </c>
      <c r="E392" s="6">
        <v>0</v>
      </c>
    </row>
    <row r="393" spans="1:5" x14ac:dyDescent="0.25">
      <c r="A393" s="72"/>
      <c r="B393" s="75"/>
      <c r="C393" s="67" t="s">
        <v>48</v>
      </c>
      <c r="D393" s="68">
        <v>31.2</v>
      </c>
      <c r="E393" s="6">
        <v>0</v>
      </c>
    </row>
    <row r="394" spans="1:5" x14ac:dyDescent="0.25">
      <c r="A394" s="72"/>
      <c r="B394" s="75"/>
      <c r="C394" s="67" t="s">
        <v>49</v>
      </c>
      <c r="D394" s="68">
        <v>29</v>
      </c>
      <c r="E394" s="6">
        <v>0</v>
      </c>
    </row>
    <row r="395" spans="1:5" x14ac:dyDescent="0.25">
      <c r="A395" s="72"/>
      <c r="B395" s="75"/>
      <c r="C395" s="67" t="s">
        <v>50</v>
      </c>
      <c r="D395" s="68">
        <v>30.8</v>
      </c>
      <c r="E395" s="6">
        <v>0</v>
      </c>
    </row>
    <row r="396" spans="1:5" x14ac:dyDescent="0.25">
      <c r="A396" s="72"/>
      <c r="B396" s="75"/>
      <c r="C396" s="67" t="s">
        <v>51</v>
      </c>
      <c r="D396" s="68">
        <v>32.6</v>
      </c>
      <c r="E396" s="6">
        <v>0</v>
      </c>
    </row>
    <row r="397" spans="1:5" x14ac:dyDescent="0.25">
      <c r="A397" s="72"/>
      <c r="B397" s="75"/>
      <c r="C397" s="67" t="s">
        <v>52</v>
      </c>
      <c r="D397" s="68">
        <v>34.4</v>
      </c>
      <c r="E397" s="6">
        <v>0</v>
      </c>
    </row>
    <row r="398" spans="1:5" x14ac:dyDescent="0.25">
      <c r="A398" s="72"/>
      <c r="B398" s="75"/>
      <c r="C398" s="67" t="s">
        <v>53</v>
      </c>
      <c r="D398" s="68">
        <v>31.4</v>
      </c>
      <c r="E398" s="6">
        <v>0</v>
      </c>
    </row>
    <row r="399" spans="1:5" x14ac:dyDescent="0.25">
      <c r="A399" s="72"/>
      <c r="B399" s="75"/>
      <c r="C399" s="67" t="s">
        <v>54</v>
      </c>
      <c r="D399" s="68">
        <v>31.6</v>
      </c>
      <c r="E399" s="6">
        <v>0</v>
      </c>
    </row>
    <row r="400" spans="1:5" x14ac:dyDescent="0.25">
      <c r="A400" s="72"/>
      <c r="B400" s="75"/>
      <c r="C400" s="67" t="s">
        <v>55</v>
      </c>
      <c r="D400" s="68">
        <v>33.200000000000003</v>
      </c>
      <c r="E400" s="6">
        <v>0</v>
      </c>
    </row>
    <row r="401" spans="1:6" x14ac:dyDescent="0.25">
      <c r="A401" s="72"/>
      <c r="B401" s="75"/>
      <c r="C401" s="67" t="s">
        <v>56</v>
      </c>
      <c r="D401" s="68">
        <v>36.799999999999997</v>
      </c>
      <c r="E401" s="6">
        <v>0</v>
      </c>
    </row>
    <row r="402" spans="1:6" x14ac:dyDescent="0.25">
      <c r="A402" s="72"/>
      <c r="B402" s="75"/>
      <c r="C402" s="67" t="s">
        <v>57</v>
      </c>
      <c r="D402" s="68">
        <v>37.6</v>
      </c>
      <c r="E402" s="6">
        <v>0</v>
      </c>
    </row>
    <row r="403" spans="1:6" x14ac:dyDescent="0.25">
      <c r="A403" s="72"/>
      <c r="B403" s="75"/>
      <c r="C403" s="67" t="s">
        <v>58</v>
      </c>
      <c r="D403" s="68">
        <v>38.6</v>
      </c>
      <c r="E403" s="6">
        <v>0</v>
      </c>
    </row>
    <row r="404" spans="1:6" x14ac:dyDescent="0.25">
      <c r="A404" s="72"/>
      <c r="B404" s="75"/>
      <c r="C404" s="67" t="s">
        <v>59</v>
      </c>
      <c r="D404" s="68">
        <v>38</v>
      </c>
      <c r="E404" s="6">
        <v>0</v>
      </c>
    </row>
    <row r="405" spans="1:6" x14ac:dyDescent="0.25">
      <c r="A405" s="72"/>
      <c r="B405" s="75"/>
      <c r="C405" s="67" t="s">
        <v>60</v>
      </c>
      <c r="D405" s="68">
        <v>37.6</v>
      </c>
      <c r="E405" s="6">
        <v>0</v>
      </c>
    </row>
    <row r="406" spans="1:6" x14ac:dyDescent="0.25">
      <c r="A406" s="72"/>
      <c r="B406" s="75"/>
      <c r="C406" s="67" t="s">
        <v>61</v>
      </c>
      <c r="D406" s="68">
        <v>38.6</v>
      </c>
      <c r="E406" s="6">
        <v>0</v>
      </c>
    </row>
    <row r="407" spans="1:6" x14ac:dyDescent="0.25">
      <c r="A407" s="72"/>
      <c r="B407" s="75"/>
      <c r="C407" s="67" t="s">
        <v>62</v>
      </c>
      <c r="D407" s="68">
        <v>39.200000000000003</v>
      </c>
      <c r="E407" s="6">
        <v>0</v>
      </c>
    </row>
    <row r="408" spans="1:6" ht="16.5" thickBot="1" x14ac:dyDescent="0.3">
      <c r="A408" s="73"/>
      <c r="B408" s="76"/>
      <c r="C408" s="69" t="s">
        <v>63</v>
      </c>
      <c r="D408" s="70">
        <v>38.4</v>
      </c>
      <c r="E408" s="6">
        <v>0</v>
      </c>
    </row>
    <row r="409" spans="1:6" x14ac:dyDescent="0.25">
      <c r="B409" s="77" t="s">
        <v>64</v>
      </c>
      <c r="D409" s="78">
        <f>SUM(D385:D408)</f>
        <v>860.00000000000011</v>
      </c>
      <c r="E409" s="79">
        <f>SUM(E385:E408)</f>
        <v>0</v>
      </c>
      <c r="F409" s="78"/>
    </row>
  </sheetData>
  <mergeCells count="30">
    <mergeCell ref="A331:A354"/>
    <mergeCell ref="B331:B354"/>
    <mergeCell ref="A358:A381"/>
    <mergeCell ref="B358:B381"/>
    <mergeCell ref="A385:A408"/>
    <mergeCell ref="B385:B408"/>
    <mergeCell ref="A250:A273"/>
    <mergeCell ref="B250:B273"/>
    <mergeCell ref="A277:A300"/>
    <mergeCell ref="B277:B300"/>
    <mergeCell ref="A304:A327"/>
    <mergeCell ref="B304:B327"/>
    <mergeCell ref="A169:A192"/>
    <mergeCell ref="B169:B192"/>
    <mergeCell ref="A196:A219"/>
    <mergeCell ref="B196:B219"/>
    <mergeCell ref="A223:A246"/>
    <mergeCell ref="B223:B246"/>
    <mergeCell ref="A88:A111"/>
    <mergeCell ref="B88:B111"/>
    <mergeCell ref="A115:A138"/>
    <mergeCell ref="B115:B138"/>
    <mergeCell ref="A142:A165"/>
    <mergeCell ref="B142:B165"/>
    <mergeCell ref="A7:A30"/>
    <mergeCell ref="B7:B30"/>
    <mergeCell ref="A34:A57"/>
    <mergeCell ref="B34:B57"/>
    <mergeCell ref="A61:A84"/>
    <mergeCell ref="B61:B84"/>
  </mergeCells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12</vt:i4>
      </vt:variant>
    </vt:vector>
  </HeadingPairs>
  <TitlesOfParts>
    <vt:vector size="15" baseType="lpstr">
      <vt:lpstr>Время горизонтально</vt:lpstr>
      <vt:lpstr>Дата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report_name</vt:lpstr>
      <vt:lpstr>start</vt:lpstr>
      <vt:lpstr>Вертикальный!start1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kes</cp:lastModifiedBy>
  <cp:lastPrinted>2006-09-18T11:22:49Z</cp:lastPrinted>
  <dcterms:created xsi:type="dcterms:W3CDTF">2006-01-12T11:13:46Z</dcterms:created>
  <dcterms:modified xsi:type="dcterms:W3CDTF">2015-06-23T13:15:13Z</dcterms:modified>
</cp:coreProperties>
</file>